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JULIE\BR Filings\Norway\CRs\SE-6 NGSOs\HEO-1\SE-6-HEO-1 Attachments\"/>
    </mc:Choice>
  </mc:AlternateContent>
  <bookViews>
    <workbookView xWindow="0" yWindow="0" windowWidth="23040" windowHeight="9408"/>
  </bookViews>
  <sheets>
    <sheet name="LES, MES para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9" i="1" l="1"/>
  <c r="J97" i="1"/>
  <c r="P95" i="1"/>
  <c r="P91" i="1"/>
  <c r="P87" i="1"/>
  <c r="P84" i="1"/>
  <c r="P80" i="1"/>
  <c r="P76" i="1"/>
  <c r="P72" i="1"/>
  <c r="P69" i="1"/>
  <c r="P66" i="1"/>
  <c r="P63" i="1"/>
  <c r="P60" i="1"/>
  <c r="P55" i="1"/>
  <c r="P50" i="1"/>
  <c r="P45" i="1"/>
  <c r="P42" i="1"/>
  <c r="P36" i="1"/>
  <c r="P31" i="1"/>
  <c r="P25" i="1"/>
  <c r="P20" i="1"/>
  <c r="P15" i="1"/>
  <c r="P10" i="1"/>
</calcChain>
</file>

<file path=xl/sharedStrings.xml><?xml version="1.0" encoding="utf-8"?>
<sst xmlns="http://schemas.openxmlformats.org/spreadsheetml/2006/main" count="194" uniqueCount="106">
  <si>
    <t>EARTH</t>
  </si>
  <si>
    <t>FREQ.</t>
  </si>
  <si>
    <t>G/T</t>
  </si>
  <si>
    <t xml:space="preserve">ANTENNA </t>
  </si>
  <si>
    <t>E/S ANTENNA SIDELOBE PATTERN</t>
  </si>
  <si>
    <t>RECEIVE</t>
  </si>
  <si>
    <t>STATION</t>
  </si>
  <si>
    <t>BAND</t>
  </si>
  <si>
    <t xml:space="preserve"> </t>
  </si>
  <si>
    <t>SYSTEM NOISE</t>
  </si>
  <si>
    <t>NAME</t>
  </si>
  <si>
    <t>Peak Gain</t>
  </si>
  <si>
    <t>Gain Pattern</t>
  </si>
  <si>
    <t>Off-Axis Angle</t>
  </si>
  <si>
    <t>3dB</t>
  </si>
  <si>
    <t>TEMPERATURE</t>
  </si>
  <si>
    <t>Beamwidth</t>
  </si>
  <si>
    <t>(dB/K)</t>
  </si>
  <si>
    <t>(dBi)</t>
  </si>
  <si>
    <t>(degrees)</t>
  </si>
  <si>
    <t>(K)</t>
  </si>
  <si>
    <t>Typical-0.2M</t>
  </si>
  <si>
    <t>L</t>
  </si>
  <si>
    <t>ϴ &lt; 36°</t>
  </si>
  <si>
    <t>72°</t>
  </si>
  <si>
    <t>36°  ≤ ϴ &lt; 65°</t>
  </si>
  <si>
    <r>
      <t>G = 44-25 log</t>
    </r>
    <r>
      <rPr>
        <sz val="12"/>
        <rFont val="Symbol"/>
        <family val="1"/>
        <charset val="2"/>
      </rPr>
      <t xml:space="preserve"> q</t>
    </r>
  </si>
  <si>
    <t>65° ≤ ϴ &lt; 76°</t>
  </si>
  <si>
    <t>G = -3 dBi</t>
  </si>
  <si>
    <t>q ³ 76°</t>
  </si>
  <si>
    <t>Typical-0.4M</t>
  </si>
  <si>
    <t>q &lt; 18°</t>
  </si>
  <si>
    <t>36°</t>
  </si>
  <si>
    <r>
      <t xml:space="preserve">18° ≤ 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 xml:space="preserve"> &lt; 30°</t>
    </r>
  </si>
  <si>
    <r>
      <t xml:space="preserve">G = 44-25 log </t>
    </r>
    <r>
      <rPr>
        <sz val="12"/>
        <rFont val="Symbol"/>
        <family val="1"/>
        <charset val="2"/>
      </rPr>
      <t>q</t>
    </r>
  </si>
  <si>
    <r>
      <t xml:space="preserve">30° ≤ 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 xml:space="preserve"> &lt; 76°</t>
    </r>
  </si>
  <si>
    <t>Typical-0.55M</t>
  </si>
  <si>
    <t>q &lt; 13°</t>
  </si>
  <si>
    <t>26°</t>
  </si>
  <si>
    <r>
      <t xml:space="preserve">13°  ≤ 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 xml:space="preserve"> &lt; 21°</t>
    </r>
  </si>
  <si>
    <r>
      <t xml:space="preserve">21° ≤ 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 xml:space="preserve"> &lt; 76°</t>
    </r>
  </si>
  <si>
    <t>INM-B</t>
  </si>
  <si>
    <t>21.0</t>
  </si>
  <si>
    <t>Main Beam</t>
  </si>
  <si>
    <t>15° (TX)</t>
  </si>
  <si>
    <r>
      <t xml:space="preserve">10° ≤ 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 xml:space="preserve"> &lt; 16°</t>
    </r>
  </si>
  <si>
    <t>16° (RX)</t>
  </si>
  <si>
    <t>8.0</t>
  </si>
  <si>
    <r>
      <t xml:space="preserve">16° ≤ 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 xml:space="preserve"> &lt; 21°</t>
    </r>
  </si>
  <si>
    <r>
      <t>41 - 25 LOG(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>)</t>
    </r>
  </si>
  <si>
    <r>
      <t xml:space="preserve">21° ≤ 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 xml:space="preserve"> &lt; 57°</t>
    </r>
  </si>
  <si>
    <r>
      <t xml:space="preserve">q ³ </t>
    </r>
    <r>
      <rPr>
        <sz val="12"/>
        <rFont val="Arial"/>
        <family val="2"/>
      </rPr>
      <t>57°</t>
    </r>
  </si>
  <si>
    <t>14.0</t>
  </si>
  <si>
    <t>36° (TX)</t>
  </si>
  <si>
    <r>
      <t xml:space="preserve">20° ≤ 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 xml:space="preserve"> &lt; 40°</t>
    </r>
  </si>
  <si>
    <t>37° (RX)</t>
  </si>
  <si>
    <r>
      <t>46 - 25 LOG(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>)</t>
    </r>
  </si>
  <si>
    <r>
      <t xml:space="preserve">40° ≤ 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 xml:space="preserve"> &lt; 110°</t>
    </r>
  </si>
  <si>
    <t>q ³ 110°</t>
  </si>
  <si>
    <t>12.0</t>
  </si>
  <si>
    <t>45°</t>
  </si>
  <si>
    <r>
      <t xml:space="preserve">20° ≤ 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 xml:space="preserve"> &lt; 25°</t>
    </r>
  </si>
  <si>
    <r>
      <t>44 - 25 LOG(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>)</t>
    </r>
  </si>
  <si>
    <r>
      <t xml:space="preserve">25° ≤ 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 xml:space="preserve"> &lt; 76°</t>
    </r>
  </si>
  <si>
    <t>Omnidirectional</t>
  </si>
  <si>
    <t>n/a</t>
  </si>
  <si>
    <r>
      <t xml:space="preserve">0° ≤ 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 xml:space="preserve"> &lt; 30°</t>
    </r>
  </si>
  <si>
    <t>60°</t>
  </si>
  <si>
    <r>
      <t>49 - 27 LOG(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>)</t>
    </r>
  </si>
  <si>
    <r>
      <t xml:space="preserve">30° ≤ 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 xml:space="preserve"> &lt; 120°</t>
    </r>
  </si>
  <si>
    <t>q ³ 120°</t>
  </si>
  <si>
    <t>30°</t>
  </si>
  <si>
    <r>
      <t xml:space="preserve">30° ≤ 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 xml:space="preserve"> &lt; 63°</t>
    </r>
  </si>
  <si>
    <t>q ³ 63°</t>
  </si>
  <si>
    <t>INM-M4</t>
  </si>
  <si>
    <t>INM-C</t>
  </si>
  <si>
    <t>INM-AERO(H)</t>
  </si>
  <si>
    <t>q &gt; 45°</t>
  </si>
  <si>
    <t>INM-AERO(I)</t>
  </si>
  <si>
    <t>80°</t>
  </si>
  <si>
    <t>q &gt; 80°</t>
  </si>
  <si>
    <t>INM-D/D+</t>
  </si>
  <si>
    <t>INM-F77</t>
  </si>
  <si>
    <t>18°</t>
  </si>
  <si>
    <t>q ³ 57°</t>
  </si>
  <si>
    <t>INM-F55</t>
  </si>
  <si>
    <t>25°</t>
  </si>
  <si>
    <t>INM-F33</t>
  </si>
  <si>
    <t>47°</t>
  </si>
  <si>
    <r>
      <t xml:space="preserve">38° ≤ 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 xml:space="preserve"> &lt; 76°</t>
    </r>
  </si>
  <si>
    <t>INM-Swift64</t>
  </si>
  <si>
    <t>Swift BB HG</t>
  </si>
  <si>
    <t>Swift BB IG</t>
  </si>
  <si>
    <t>Fleet BB HG</t>
  </si>
  <si>
    <t>20°</t>
  </si>
  <si>
    <t>Fleet BB LG</t>
  </si>
  <si>
    <r>
      <t xml:space="preserve">0° ≤ 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 xml:space="preserve"> &lt; 40°</t>
    </r>
  </si>
  <si>
    <r>
      <t>47 - 25 LOG(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>)</t>
    </r>
  </si>
  <si>
    <r>
      <t xml:space="preserve">40° ≤ </t>
    </r>
    <r>
      <rPr>
        <sz val="12"/>
        <rFont val="Symbol"/>
        <family val="1"/>
        <charset val="2"/>
      </rPr>
      <t>q</t>
    </r>
    <r>
      <rPr>
        <sz val="12"/>
        <rFont val="Arial"/>
        <family val="2"/>
      </rPr>
      <t xml:space="preserve"> &lt; 90°</t>
    </r>
  </si>
  <si>
    <t>q ³ 90°</t>
  </si>
  <si>
    <t>ATTACHMENT 4 : INMARSAT-HEO-1  GROUND  SEGMENT  PARAMETERS</t>
  </si>
  <si>
    <t>INM-MM</t>
  </si>
  <si>
    <t>INM-ML</t>
  </si>
  <si>
    <t>INM-MMO</t>
  </si>
  <si>
    <t>INM-MMT</t>
  </si>
  <si>
    <t>INM-MMHG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</si>
</sst>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General_)"/>
  </numFmts>
  <fonts count="12">
    <font>
      <sz val="10"/>
      <name val="Arial"/>
    </font>
    <font>
      <b/>
      <sz val="14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Symbol"/>
      <family val="1"/>
      <charset val="2"/>
    </font>
    <font>
      <sz val="10"/>
      <name val="Symbol"/>
      <family val="1"/>
      <charset val="2"/>
    </font>
    <font>
      <sz val="12"/>
      <name val="Helv"/>
    </font>
    <font>
      <i/>
      <sz val="12"/>
      <name val="Arial"/>
      <family val="2"/>
    </font>
    <font>
      <i/>
      <sz val="10"/>
      <name val="Arial"/>
      <family val="2"/>
    </font>
    <font>
      <sz val="10"/>
      <name val="SymbolPS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5" fontId="8" fillId="0" borderId="0"/>
    <xf numFmtId="165" fontId="8" fillId="0" borderId="0"/>
  </cellStyleXfs>
  <cellXfs count="14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4" fillId="0" borderId="0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0" xfId="0" applyFont="1"/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/>
    <xf numFmtId="0" fontId="2" fillId="0" borderId="7" xfId="0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5" fontId="2" fillId="0" borderId="1" xfId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165" fontId="2" fillId="0" borderId="2" xfId="1" applyFont="1" applyFill="1" applyBorder="1" applyAlignment="1">
      <alignment horizontal="center"/>
    </xf>
    <xf numFmtId="165" fontId="2" fillId="0" borderId="3" xfId="1" applyFont="1" applyFill="1" applyBorder="1" applyAlignment="1">
      <alignment horizontal="center"/>
    </xf>
    <xf numFmtId="165" fontId="2" fillId="0" borderId="3" xfId="1" applyFont="1" applyFill="1" applyBorder="1" applyAlignment="1">
      <alignment horizontal="left"/>
    </xf>
    <xf numFmtId="165" fontId="2" fillId="0" borderId="4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5" fontId="2" fillId="0" borderId="5" xfId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5" fontId="2" fillId="0" borderId="6" xfId="1" applyFont="1" applyFill="1" applyBorder="1" applyAlignment="1">
      <alignment horizontal="center"/>
    </xf>
    <xf numFmtId="165" fontId="2" fillId="0" borderId="0" xfId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5" fontId="2" fillId="0" borderId="7" xfId="1" applyFont="1" applyFill="1" applyBorder="1" applyAlignment="1">
      <alignment horizontal="center"/>
    </xf>
    <xf numFmtId="165" fontId="2" fillId="0" borderId="8" xfId="1" applyFont="1" applyFill="1" applyBorder="1" applyAlignment="1">
      <alignment horizontal="center"/>
    </xf>
    <xf numFmtId="164" fontId="2" fillId="0" borderId="8" xfId="1" applyNumberFormat="1" applyFont="1" applyFill="1" applyBorder="1" applyAlignment="1">
      <alignment horizontal="center"/>
    </xf>
    <xf numFmtId="165" fontId="2" fillId="0" borderId="9" xfId="1" applyFont="1" applyFill="1" applyBorder="1" applyAlignment="1">
      <alignment horizontal="center"/>
    </xf>
    <xf numFmtId="165" fontId="2" fillId="0" borderId="10" xfId="1" applyFont="1" applyFill="1" applyBorder="1" applyAlignment="1">
      <alignment horizontal="center"/>
    </xf>
    <xf numFmtId="164" fontId="2" fillId="0" borderId="10" xfId="1" applyNumberFormat="1" applyFont="1" applyFill="1" applyBorder="1" applyAlignment="1">
      <alignment horizontal="center"/>
    </xf>
    <xf numFmtId="165" fontId="2" fillId="0" borderId="11" xfId="1" applyFont="1" applyFill="1" applyBorder="1" applyAlignment="1">
      <alignment horizontal="center"/>
    </xf>
    <xf numFmtId="165" fontId="2" fillId="0" borderId="5" xfId="1" applyFont="1" applyFill="1" applyBorder="1" applyAlignment="1">
      <alignment horizontal="center" wrapText="1"/>
    </xf>
    <xf numFmtId="165" fontId="6" fillId="0" borderId="0" xfId="1" applyFont="1" applyFill="1" applyBorder="1" applyAlignment="1">
      <alignment horizontal="center"/>
    </xf>
    <xf numFmtId="165" fontId="9" fillId="0" borderId="0" xfId="1" applyFont="1" applyFill="1" applyBorder="1" applyAlignment="1">
      <alignment horizontal="center"/>
    </xf>
    <xf numFmtId="0" fontId="10" fillId="0" borderId="0" xfId="0" applyFont="1" applyFill="1"/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" xfId="2" applyFont="1" applyBorder="1" applyAlignment="1">
      <alignment horizontal="center"/>
    </xf>
    <xf numFmtId="164" fontId="2" fillId="0" borderId="1" xfId="2" applyNumberFormat="1" applyFont="1" applyBorder="1" applyAlignment="1">
      <alignment horizontal="center"/>
    </xf>
    <xf numFmtId="165" fontId="2" fillId="0" borderId="2" xfId="2" applyFont="1" applyBorder="1" applyAlignment="1">
      <alignment horizontal="center"/>
    </xf>
    <xf numFmtId="165" fontId="2" fillId="0" borderId="3" xfId="2" applyFont="1" applyBorder="1" applyAlignment="1">
      <alignment horizontal="center"/>
    </xf>
    <xf numFmtId="165" fontId="2" fillId="0" borderId="3" xfId="2" applyFont="1" applyBorder="1" applyAlignment="1">
      <alignment horizontal="left"/>
    </xf>
    <xf numFmtId="165" fontId="2" fillId="0" borderId="4" xfId="2" applyFont="1" applyBorder="1" applyAlignment="1">
      <alignment horizontal="center"/>
    </xf>
    <xf numFmtId="165" fontId="2" fillId="0" borderId="0" xfId="2" applyFont="1" applyBorder="1" applyAlignment="1">
      <alignment horizontal="center"/>
    </xf>
    <xf numFmtId="165" fontId="2" fillId="0" borderId="0" xfId="2" applyFont="1" applyAlignment="1">
      <alignment horizontal="center"/>
    </xf>
    <xf numFmtId="165" fontId="2" fillId="0" borderId="5" xfId="2" applyFont="1" applyBorder="1" applyAlignment="1">
      <alignment horizontal="center"/>
    </xf>
    <xf numFmtId="164" fontId="2" fillId="0" borderId="5" xfId="2" applyNumberFormat="1" applyFont="1" applyBorder="1" applyAlignment="1">
      <alignment horizontal="center"/>
    </xf>
    <xf numFmtId="165" fontId="2" fillId="0" borderId="6" xfId="2" applyFont="1" applyBorder="1" applyAlignment="1">
      <alignment horizontal="center"/>
    </xf>
    <xf numFmtId="165" fontId="2" fillId="0" borderId="7" xfId="2" applyFont="1" applyBorder="1" applyAlignment="1">
      <alignment horizontal="center"/>
    </xf>
    <xf numFmtId="165" fontId="2" fillId="0" borderId="8" xfId="2" applyFont="1" applyBorder="1" applyAlignment="1">
      <alignment horizontal="center"/>
    </xf>
    <xf numFmtId="164" fontId="2" fillId="0" borderId="8" xfId="2" applyNumberFormat="1" applyFont="1" applyBorder="1" applyAlignment="1">
      <alignment horizontal="center"/>
    </xf>
    <xf numFmtId="165" fontId="2" fillId="0" borderId="9" xfId="2" applyFont="1" applyBorder="1" applyAlignment="1">
      <alignment horizontal="center"/>
    </xf>
    <xf numFmtId="165" fontId="2" fillId="0" borderId="10" xfId="2" applyFont="1" applyBorder="1" applyAlignment="1">
      <alignment horizontal="center"/>
    </xf>
    <xf numFmtId="164" fontId="2" fillId="0" borderId="10" xfId="2" applyNumberFormat="1" applyFont="1" applyBorder="1" applyAlignment="1">
      <alignment horizontal="center"/>
    </xf>
    <xf numFmtId="165" fontId="6" fillId="0" borderId="10" xfId="2" applyFont="1" applyBorder="1" applyAlignment="1">
      <alignment horizontal="center"/>
    </xf>
    <xf numFmtId="165" fontId="2" fillId="0" borderId="11" xfId="2" applyFont="1" applyBorder="1" applyAlignment="1">
      <alignment horizontal="center"/>
    </xf>
    <xf numFmtId="165" fontId="2" fillId="2" borderId="0" xfId="1" applyFont="1" applyFill="1" applyBorder="1" applyAlignment="1">
      <alignment horizontal="center"/>
    </xf>
    <xf numFmtId="165" fontId="6" fillId="2" borderId="10" xfId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4" fontId="8" fillId="0" borderId="12" xfId="0" applyNumberFormat="1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165" fontId="2" fillId="0" borderId="0" xfId="1" applyFont="1" applyFill="1" applyBorder="1" applyAlignment="1">
      <alignment horizontal="left"/>
    </xf>
    <xf numFmtId="165" fontId="2" fillId="0" borderId="12" xfId="1" applyFont="1" applyFill="1" applyBorder="1" applyAlignment="1">
      <alignment horizontal="center"/>
    </xf>
    <xf numFmtId="164" fontId="2" fillId="0" borderId="12" xfId="1" applyNumberFormat="1" applyFont="1" applyFill="1" applyBorder="1" applyAlignment="1">
      <alignment horizontal="center"/>
    </xf>
    <xf numFmtId="165" fontId="2" fillId="0" borderId="13" xfId="1" applyFont="1" applyFill="1" applyBorder="1" applyAlignment="1">
      <alignment horizontal="center"/>
    </xf>
    <xf numFmtId="165" fontId="2" fillId="0" borderId="14" xfId="1" applyFont="1" applyFill="1" applyBorder="1" applyAlignment="1">
      <alignment horizontal="center"/>
    </xf>
    <xf numFmtId="165" fontId="9" fillId="0" borderId="14" xfId="1" applyFont="1" applyFill="1" applyBorder="1" applyAlignment="1">
      <alignment horizontal="center"/>
    </xf>
    <xf numFmtId="165" fontId="6" fillId="0" borderId="14" xfId="2" applyFont="1" applyBorder="1" applyAlignment="1">
      <alignment horizontal="center"/>
    </xf>
    <xf numFmtId="0" fontId="10" fillId="0" borderId="14" xfId="0" applyFont="1" applyFill="1" applyBorder="1"/>
  </cellXfs>
  <cellStyles count="3">
    <cellStyle name="Normal" xfId="0" builtinId="0"/>
    <cellStyle name="Normal_ICM-00" xfId="2"/>
    <cellStyle name="Normal_T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104"/>
  <sheetViews>
    <sheetView tabSelected="1" zoomScale="70" zoomScaleNormal="70" zoomScaleSheetLayoutView="70" workbookViewId="0">
      <selection activeCell="U6" sqref="U6"/>
    </sheetView>
  </sheetViews>
  <sheetFormatPr defaultColWidth="11" defaultRowHeight="15"/>
  <cols>
    <col min="1" max="1" width="22.33203125" style="3" customWidth="1"/>
    <col min="2" max="2" width="0.21875" style="3" customWidth="1"/>
    <col min="3" max="3" width="7.109375" style="3" customWidth="1"/>
    <col min="4" max="4" width="0.21875" style="3" customWidth="1"/>
    <col min="5" max="5" width="8.44140625" style="4" customWidth="1"/>
    <col min="6" max="6" width="0.44140625" style="3" customWidth="1"/>
    <col min="7" max="7" width="11.44140625" style="3" customWidth="1"/>
    <col min="8" max="8" width="0.44140625" style="3" customWidth="1"/>
    <col min="9" max="9" width="4.33203125" style="3" customWidth="1"/>
    <col min="10" max="10" width="37.21875" style="5" customWidth="1"/>
    <col min="11" max="11" width="1" style="3" customWidth="1"/>
    <col min="12" max="12" width="15.77734375" style="3" customWidth="1"/>
    <col min="13" max="13" width="0.44140625" style="3" customWidth="1"/>
    <col min="14" max="14" width="14.109375" style="3" customWidth="1"/>
    <col min="15" max="15" width="0.44140625" style="3" customWidth="1"/>
    <col min="16" max="16" width="20.109375" style="3" customWidth="1"/>
    <col min="17" max="17" width="17.44140625" style="6" customWidth="1"/>
    <col min="18" max="18" width="12.88671875" style="3" customWidth="1"/>
    <col min="19" max="16384" width="11" style="3"/>
  </cols>
  <sheetData>
    <row r="1" spans="1:17" ht="17.399999999999999">
      <c r="A1" s="1" t="s">
        <v>100</v>
      </c>
      <c r="B1" s="2"/>
    </row>
    <row r="2" spans="1:17">
      <c r="A2" s="7"/>
    </row>
    <row r="3" spans="1:17" s="15" customFormat="1" ht="15.6">
      <c r="A3" s="8" t="s">
        <v>0</v>
      </c>
      <c r="B3" s="8"/>
      <c r="C3" s="8" t="s">
        <v>1</v>
      </c>
      <c r="D3" s="8"/>
      <c r="E3" s="9" t="s">
        <v>2</v>
      </c>
      <c r="F3" s="10"/>
      <c r="G3" s="10" t="s">
        <v>3</v>
      </c>
      <c r="H3" s="11"/>
      <c r="I3" s="11"/>
      <c r="J3" s="12"/>
      <c r="K3" s="11" t="s">
        <v>4</v>
      </c>
      <c r="L3" s="11"/>
      <c r="M3" s="11"/>
      <c r="N3" s="13"/>
      <c r="O3" s="11"/>
      <c r="P3" s="8" t="s">
        <v>5</v>
      </c>
      <c r="Q3" s="14"/>
    </row>
    <row r="4" spans="1:17" s="15" customFormat="1" ht="15.6">
      <c r="A4" s="16" t="s">
        <v>6</v>
      </c>
      <c r="B4" s="16"/>
      <c r="C4" s="16" t="s">
        <v>7</v>
      </c>
      <c r="D4" s="16"/>
      <c r="E4" s="17" t="s">
        <v>8</v>
      </c>
      <c r="F4" s="18"/>
      <c r="G4" s="19"/>
      <c r="H4" s="14"/>
      <c r="I4" s="14"/>
      <c r="J4" s="20"/>
      <c r="K4" s="14"/>
      <c r="L4" s="14"/>
      <c r="M4" s="14"/>
      <c r="N4" s="21"/>
      <c r="O4" s="14"/>
      <c r="P4" s="16" t="s">
        <v>9</v>
      </c>
      <c r="Q4" s="14"/>
    </row>
    <row r="5" spans="1:17" s="15" customFormat="1" ht="15.6">
      <c r="A5" s="16" t="s">
        <v>10</v>
      </c>
      <c r="B5" s="16"/>
      <c r="C5" s="16"/>
      <c r="D5" s="16"/>
      <c r="E5" s="17"/>
      <c r="F5" s="18"/>
      <c r="G5" s="18" t="s">
        <v>11</v>
      </c>
      <c r="H5" s="14"/>
      <c r="I5" s="14"/>
      <c r="J5" s="14" t="s">
        <v>12</v>
      </c>
      <c r="K5" s="14"/>
      <c r="L5" s="14" t="s">
        <v>13</v>
      </c>
      <c r="M5" s="14"/>
      <c r="N5" s="21" t="s">
        <v>14</v>
      </c>
      <c r="O5" s="14"/>
      <c r="P5" s="16" t="s">
        <v>15</v>
      </c>
      <c r="Q5" s="14"/>
    </row>
    <row r="6" spans="1:17" s="15" customFormat="1" ht="15.6">
      <c r="A6" s="16" t="s">
        <v>8</v>
      </c>
      <c r="B6" s="16"/>
      <c r="C6" s="16"/>
      <c r="D6" s="16"/>
      <c r="E6" s="17"/>
      <c r="F6" s="18"/>
      <c r="G6" s="18"/>
      <c r="H6" s="14"/>
      <c r="I6" s="14"/>
      <c r="J6" s="14"/>
      <c r="K6" s="14"/>
      <c r="L6" s="14"/>
      <c r="M6" s="14"/>
      <c r="N6" s="21" t="s">
        <v>16</v>
      </c>
      <c r="O6" s="14"/>
      <c r="P6" s="16"/>
      <c r="Q6" s="14"/>
    </row>
    <row r="7" spans="1:17" s="15" customFormat="1" ht="15.6">
      <c r="A7" s="16"/>
      <c r="B7" s="16"/>
      <c r="C7" s="16"/>
      <c r="D7" s="16"/>
      <c r="E7" s="17" t="s">
        <v>17</v>
      </c>
      <c r="F7" s="18"/>
      <c r="G7" s="18" t="s">
        <v>18</v>
      </c>
      <c r="H7" s="14"/>
      <c r="I7" s="14"/>
      <c r="J7" s="14" t="s">
        <v>18</v>
      </c>
      <c r="K7" s="14"/>
      <c r="L7" s="14" t="s">
        <v>19</v>
      </c>
      <c r="M7" s="14"/>
      <c r="N7" s="21" t="s">
        <v>19</v>
      </c>
      <c r="O7" s="14"/>
      <c r="P7" s="16" t="s">
        <v>20</v>
      </c>
      <c r="Q7" s="14"/>
    </row>
    <row r="8" spans="1:17">
      <c r="A8" s="22"/>
      <c r="B8" s="22"/>
      <c r="C8" s="22"/>
      <c r="D8" s="22"/>
      <c r="E8" s="23"/>
      <c r="F8" s="24"/>
      <c r="G8" s="24"/>
      <c r="H8" s="25"/>
      <c r="I8" s="25"/>
      <c r="J8" s="26"/>
      <c r="K8" s="25"/>
      <c r="L8" s="25"/>
      <c r="M8" s="25"/>
      <c r="N8" s="27"/>
      <c r="O8" s="25"/>
      <c r="P8" s="22"/>
    </row>
    <row r="9" spans="1:17">
      <c r="A9" s="28"/>
      <c r="B9" s="28"/>
      <c r="C9" s="28"/>
      <c r="D9" s="28"/>
      <c r="E9" s="29"/>
      <c r="F9" s="30"/>
      <c r="G9" s="30"/>
      <c r="H9" s="31"/>
      <c r="I9" s="32"/>
      <c r="J9" s="33"/>
      <c r="K9" s="31"/>
      <c r="L9" s="34"/>
      <c r="M9" s="31"/>
      <c r="N9" s="35"/>
      <c r="O9" s="31"/>
      <c r="P9" s="28"/>
    </row>
    <row r="10" spans="1:17">
      <c r="A10" s="36" t="s">
        <v>21</v>
      </c>
      <c r="B10" s="36"/>
      <c r="C10" s="36" t="s">
        <v>22</v>
      </c>
      <c r="D10" s="36"/>
      <c r="E10" s="37">
        <v>-18</v>
      </c>
      <c r="F10" s="38"/>
      <c r="G10" s="38">
        <v>8</v>
      </c>
      <c r="H10" s="6"/>
      <c r="I10" s="39"/>
      <c r="J10" s="6">
        <v>8</v>
      </c>
      <c r="K10" s="6"/>
      <c r="L10" s="3" t="s">
        <v>23</v>
      </c>
      <c r="M10" s="6"/>
      <c r="N10" s="40" t="s">
        <v>24</v>
      </c>
      <c r="O10" s="6"/>
      <c r="P10" s="41">
        <f>10^((G10-E10)/10)</f>
        <v>398.10717055349761</v>
      </c>
    </row>
    <row r="11" spans="1:17">
      <c r="A11" s="36"/>
      <c r="B11" s="36"/>
      <c r="C11" s="36"/>
      <c r="D11" s="36"/>
      <c r="E11" s="37"/>
      <c r="F11" s="38"/>
      <c r="G11" s="38"/>
      <c r="H11" s="6"/>
      <c r="I11" s="39"/>
      <c r="J11" s="6">
        <v>5</v>
      </c>
      <c r="K11" s="6"/>
      <c r="L11" s="3" t="s">
        <v>25</v>
      </c>
      <c r="M11" s="6"/>
      <c r="N11" s="40"/>
      <c r="O11" s="6"/>
      <c r="P11" s="36"/>
    </row>
    <row r="12" spans="1:17">
      <c r="A12" s="36"/>
      <c r="B12" s="36"/>
      <c r="C12" s="36"/>
      <c r="D12" s="36"/>
      <c r="E12" s="37"/>
      <c r="F12" s="38"/>
      <c r="G12" s="38"/>
      <c r="H12" s="6"/>
      <c r="I12" s="32"/>
      <c r="J12" s="3" t="s">
        <v>26</v>
      </c>
      <c r="K12" s="6"/>
      <c r="L12" s="3" t="s">
        <v>27</v>
      </c>
      <c r="M12" s="6"/>
      <c r="N12" s="40"/>
      <c r="O12" s="6"/>
      <c r="P12" s="36"/>
    </row>
    <row r="13" spans="1:17">
      <c r="A13" s="36" t="s">
        <v>8</v>
      </c>
      <c r="B13" s="36"/>
      <c r="C13" s="36"/>
      <c r="D13" s="36"/>
      <c r="E13" s="37"/>
      <c r="F13" s="38"/>
      <c r="G13" s="38"/>
      <c r="H13" s="6"/>
      <c r="I13" s="6"/>
      <c r="J13" s="3" t="s">
        <v>28</v>
      </c>
      <c r="K13" s="6"/>
      <c r="L13" s="42" t="s">
        <v>29</v>
      </c>
      <c r="M13" s="6"/>
      <c r="N13" s="40"/>
      <c r="O13" s="6"/>
      <c r="P13" s="36"/>
    </row>
    <row r="14" spans="1:17">
      <c r="A14" s="28"/>
      <c r="B14" s="28"/>
      <c r="C14" s="28"/>
      <c r="D14" s="28"/>
      <c r="E14" s="29"/>
      <c r="F14" s="30"/>
      <c r="G14" s="30"/>
      <c r="H14" s="31"/>
      <c r="I14" s="31"/>
      <c r="J14" s="31"/>
      <c r="K14" s="31"/>
      <c r="L14" s="31"/>
      <c r="M14" s="31"/>
      <c r="N14" s="35"/>
      <c r="O14" s="31"/>
      <c r="P14" s="28"/>
    </row>
    <row r="15" spans="1:17">
      <c r="A15" s="36" t="s">
        <v>30</v>
      </c>
      <c r="B15" s="36"/>
      <c r="C15" s="36" t="s">
        <v>22</v>
      </c>
      <c r="D15" s="36"/>
      <c r="E15" s="37">
        <v>-12</v>
      </c>
      <c r="F15" s="38"/>
      <c r="G15" s="38">
        <v>14</v>
      </c>
      <c r="H15" s="6"/>
      <c r="I15" s="6"/>
      <c r="J15" s="6">
        <v>14</v>
      </c>
      <c r="K15" s="6"/>
      <c r="L15" s="42" t="s">
        <v>31</v>
      </c>
      <c r="M15" s="6"/>
      <c r="N15" s="40" t="s">
        <v>32</v>
      </c>
      <c r="O15" s="6"/>
      <c r="P15" s="41">
        <f>10^((G15-E15)/10)</f>
        <v>398.10717055349761</v>
      </c>
    </row>
    <row r="16" spans="1:17">
      <c r="A16" s="36"/>
      <c r="B16" s="36"/>
      <c r="C16" s="36"/>
      <c r="D16" s="36"/>
      <c r="E16" s="37"/>
      <c r="F16" s="38"/>
      <c r="G16" s="38"/>
      <c r="H16" s="6"/>
      <c r="I16" s="6"/>
      <c r="J16" s="6">
        <v>11</v>
      </c>
      <c r="K16" s="6"/>
      <c r="L16" s="3" t="s">
        <v>33</v>
      </c>
      <c r="M16" s="6"/>
      <c r="N16" s="40"/>
      <c r="O16" s="6"/>
      <c r="P16" s="36"/>
    </row>
    <row r="17" spans="1:16">
      <c r="A17" s="36"/>
      <c r="B17" s="36"/>
      <c r="C17" s="36"/>
      <c r="D17" s="36"/>
      <c r="E17" s="37"/>
      <c r="F17" s="38"/>
      <c r="G17" s="38"/>
      <c r="H17" s="6"/>
      <c r="I17" s="6"/>
      <c r="J17" s="3" t="s">
        <v>34</v>
      </c>
      <c r="K17" s="6"/>
      <c r="L17" s="3" t="s">
        <v>35</v>
      </c>
      <c r="M17" s="6"/>
      <c r="N17" s="40"/>
      <c r="O17" s="6"/>
      <c r="P17" s="36"/>
    </row>
    <row r="18" spans="1:16">
      <c r="A18" s="36"/>
      <c r="B18" s="36"/>
      <c r="C18" s="36"/>
      <c r="D18" s="36"/>
      <c r="E18" s="37"/>
      <c r="F18" s="38"/>
      <c r="G18" s="38"/>
      <c r="H18" s="6"/>
      <c r="I18" s="6"/>
      <c r="J18" s="3" t="s">
        <v>28</v>
      </c>
      <c r="K18" s="6"/>
      <c r="L18" s="42" t="s">
        <v>29</v>
      </c>
      <c r="M18" s="6"/>
      <c r="N18" s="40"/>
      <c r="O18" s="6"/>
      <c r="P18" s="36"/>
    </row>
    <row r="19" spans="1:16">
      <c r="A19" s="28"/>
      <c r="B19" s="28"/>
      <c r="C19" s="28"/>
      <c r="D19" s="28"/>
      <c r="E19" s="29"/>
      <c r="F19" s="30"/>
      <c r="G19" s="30"/>
      <c r="H19" s="31"/>
      <c r="I19" s="31"/>
      <c r="J19" s="31"/>
      <c r="K19" s="31"/>
      <c r="L19" s="31"/>
      <c r="M19" s="31"/>
      <c r="N19" s="35"/>
      <c r="O19" s="31"/>
      <c r="P19" s="28"/>
    </row>
    <row r="20" spans="1:16">
      <c r="A20" s="36" t="s">
        <v>36</v>
      </c>
      <c r="B20" s="36"/>
      <c r="C20" s="36" t="s">
        <v>22</v>
      </c>
      <c r="D20" s="36"/>
      <c r="E20" s="37">
        <v>-9</v>
      </c>
      <c r="F20" s="38"/>
      <c r="G20" s="38">
        <v>17</v>
      </c>
      <c r="H20" s="6"/>
      <c r="I20" s="6"/>
      <c r="J20" s="6">
        <v>17</v>
      </c>
      <c r="K20" s="6"/>
      <c r="L20" s="42" t="s">
        <v>37</v>
      </c>
      <c r="M20" s="6"/>
      <c r="N20" s="40" t="s">
        <v>38</v>
      </c>
      <c r="O20" s="6"/>
      <c r="P20" s="41">
        <f>10^((G20-E20)/10)</f>
        <v>398.10717055349761</v>
      </c>
    </row>
    <row r="21" spans="1:16">
      <c r="A21" s="36"/>
      <c r="B21" s="36"/>
      <c r="C21" s="36"/>
      <c r="D21" s="36"/>
      <c r="E21" s="37"/>
      <c r="F21" s="38"/>
      <c r="G21" s="38"/>
      <c r="H21" s="6"/>
      <c r="I21" s="6"/>
      <c r="J21" s="6">
        <v>14</v>
      </c>
      <c r="K21" s="6"/>
      <c r="L21" s="3" t="s">
        <v>39</v>
      </c>
      <c r="M21" s="6"/>
      <c r="N21" s="40"/>
      <c r="O21" s="6"/>
      <c r="P21" s="36"/>
    </row>
    <row r="22" spans="1:16">
      <c r="A22" s="36" t="s">
        <v>8</v>
      </c>
      <c r="B22" s="36"/>
      <c r="C22" s="36"/>
      <c r="D22" s="36"/>
      <c r="E22" s="37"/>
      <c r="F22" s="38"/>
      <c r="G22" s="38"/>
      <c r="H22" s="6"/>
      <c r="I22" s="6"/>
      <c r="J22" s="3" t="s">
        <v>34</v>
      </c>
      <c r="K22" s="6"/>
      <c r="L22" s="3" t="s">
        <v>40</v>
      </c>
      <c r="M22" s="6"/>
      <c r="N22" s="40"/>
      <c r="O22" s="6"/>
      <c r="P22" s="36"/>
    </row>
    <row r="23" spans="1:16">
      <c r="A23" s="22"/>
      <c r="B23" s="22"/>
      <c r="C23" s="22"/>
      <c r="D23" s="22"/>
      <c r="E23" s="23"/>
      <c r="F23" s="24"/>
      <c r="G23" s="24"/>
      <c r="H23" s="25"/>
      <c r="I23" s="25"/>
      <c r="J23" s="3" t="s">
        <v>28</v>
      </c>
      <c r="K23" s="25"/>
      <c r="L23" s="42" t="s">
        <v>29</v>
      </c>
      <c r="M23" s="25"/>
      <c r="N23" s="27"/>
      <c r="O23" s="25"/>
      <c r="P23" s="22"/>
    </row>
    <row r="24" spans="1:16">
      <c r="A24" s="28"/>
      <c r="B24" s="28"/>
      <c r="C24" s="28"/>
      <c r="D24" s="28"/>
      <c r="E24" s="29"/>
      <c r="F24" s="30"/>
      <c r="G24" s="30"/>
      <c r="H24" s="31"/>
      <c r="I24" s="31"/>
      <c r="J24" s="31"/>
      <c r="K24" s="31"/>
      <c r="L24" s="31"/>
      <c r="M24" s="31"/>
      <c r="N24" s="35"/>
      <c r="O24" s="31"/>
      <c r="P24" s="28"/>
    </row>
    <row r="25" spans="1:16">
      <c r="A25" s="36" t="s">
        <v>41</v>
      </c>
      <c r="B25" s="36"/>
      <c r="C25" s="36" t="s">
        <v>22</v>
      </c>
      <c r="D25" s="36"/>
      <c r="E25" s="37">
        <v>-4</v>
      </c>
      <c r="F25" s="38"/>
      <c r="G25" s="38">
        <v>21</v>
      </c>
      <c r="H25" s="6"/>
      <c r="I25" s="6"/>
      <c r="J25" s="6" t="s">
        <v>42</v>
      </c>
      <c r="K25" s="6"/>
      <c r="L25" s="6" t="s">
        <v>43</v>
      </c>
      <c r="M25" s="6"/>
      <c r="N25" s="40" t="s">
        <v>44</v>
      </c>
      <c r="O25" s="6"/>
      <c r="P25" s="41">
        <f>10^((G25-E25)/10)</f>
        <v>316.22776601683825</v>
      </c>
    </row>
    <row r="26" spans="1:16">
      <c r="A26" s="36"/>
      <c r="B26" s="36"/>
      <c r="C26" s="36"/>
      <c r="D26" s="36"/>
      <c r="E26" s="37"/>
      <c r="F26" s="38"/>
      <c r="G26" s="38"/>
      <c r="H26" s="6"/>
      <c r="I26" s="6"/>
      <c r="J26" s="6">
        <v>18</v>
      </c>
      <c r="K26" s="6"/>
      <c r="L26" s="6" t="s">
        <v>45</v>
      </c>
      <c r="M26" s="6"/>
      <c r="N26" s="40" t="s">
        <v>46</v>
      </c>
      <c r="O26" s="6"/>
      <c r="P26" s="36"/>
    </row>
    <row r="27" spans="1:16">
      <c r="A27" s="36" t="s">
        <v>8</v>
      </c>
      <c r="B27" s="36"/>
      <c r="C27" s="36"/>
      <c r="D27" s="36"/>
      <c r="E27" s="37"/>
      <c r="F27" s="38"/>
      <c r="G27" s="38"/>
      <c r="H27" s="6"/>
      <c r="I27" s="6"/>
      <c r="J27" s="6" t="s">
        <v>47</v>
      </c>
      <c r="K27" s="6"/>
      <c r="L27" s="6" t="s">
        <v>48</v>
      </c>
      <c r="M27" s="6"/>
      <c r="N27" s="40" t="s">
        <v>46</v>
      </c>
      <c r="O27" s="6"/>
      <c r="P27" s="36"/>
    </row>
    <row r="28" spans="1:16">
      <c r="A28" s="36"/>
      <c r="B28" s="36"/>
      <c r="C28" s="36"/>
      <c r="D28" s="36"/>
      <c r="E28" s="37"/>
      <c r="F28" s="38"/>
      <c r="G28" s="38"/>
      <c r="H28" s="6"/>
      <c r="I28" s="6"/>
      <c r="J28" s="6" t="s">
        <v>49</v>
      </c>
      <c r="K28" s="6"/>
      <c r="L28" s="6" t="s">
        <v>50</v>
      </c>
      <c r="M28" s="6"/>
      <c r="N28" s="40"/>
      <c r="O28" s="6"/>
      <c r="P28" s="36"/>
    </row>
    <row r="29" spans="1:16">
      <c r="A29" s="22"/>
      <c r="B29" s="22"/>
      <c r="C29" s="22"/>
      <c r="D29" s="22"/>
      <c r="E29" s="23"/>
      <c r="F29" s="24"/>
      <c r="G29" s="24"/>
      <c r="H29" s="25"/>
      <c r="I29" s="25"/>
      <c r="J29" s="43">
        <v>-3</v>
      </c>
      <c r="K29" s="25"/>
      <c r="L29" s="44" t="s">
        <v>51</v>
      </c>
      <c r="M29" s="25"/>
      <c r="N29" s="27"/>
      <c r="O29" s="25"/>
      <c r="P29" s="22"/>
    </row>
    <row r="30" spans="1:16">
      <c r="A30" s="28"/>
      <c r="B30" s="28"/>
      <c r="C30" s="28"/>
      <c r="D30" s="28"/>
      <c r="E30" s="29"/>
      <c r="F30" s="30"/>
      <c r="G30" s="30"/>
      <c r="H30" s="31"/>
      <c r="I30" s="31"/>
      <c r="J30" s="31"/>
      <c r="K30" s="31"/>
      <c r="L30" s="31"/>
      <c r="M30" s="31"/>
      <c r="N30" s="35"/>
      <c r="O30" s="31"/>
      <c r="P30" s="28"/>
    </row>
    <row r="31" spans="1:16">
      <c r="A31" s="36" t="s">
        <v>101</v>
      </c>
      <c r="B31" s="36"/>
      <c r="C31" s="36" t="s">
        <v>22</v>
      </c>
      <c r="D31" s="36"/>
      <c r="E31" s="37">
        <v>-10</v>
      </c>
      <c r="F31" s="38"/>
      <c r="G31" s="38">
        <v>14</v>
      </c>
      <c r="H31" s="6"/>
      <c r="I31" s="6"/>
      <c r="J31" s="6" t="s">
        <v>52</v>
      </c>
      <c r="K31" s="6"/>
      <c r="L31" s="6" t="s">
        <v>43</v>
      </c>
      <c r="M31" s="6"/>
      <c r="N31" s="40" t="s">
        <v>53</v>
      </c>
      <c r="O31" s="6"/>
      <c r="P31" s="41">
        <f>10^((G31-E31)/10)</f>
        <v>251.18864315095806</v>
      </c>
    </row>
    <row r="32" spans="1:16">
      <c r="A32" s="36"/>
      <c r="B32" s="36"/>
      <c r="C32" s="36"/>
      <c r="D32" s="36"/>
      <c r="E32" s="37"/>
      <c r="F32" s="38"/>
      <c r="G32" s="38"/>
      <c r="H32" s="6"/>
      <c r="I32" s="6"/>
      <c r="J32" s="6">
        <v>11</v>
      </c>
      <c r="K32" s="6"/>
      <c r="L32" s="6" t="s">
        <v>54</v>
      </c>
      <c r="M32" s="6"/>
      <c r="N32" s="40" t="s">
        <v>55</v>
      </c>
      <c r="O32" s="6"/>
      <c r="P32" s="36"/>
    </row>
    <row r="33" spans="1:17">
      <c r="A33" s="36" t="s">
        <v>8</v>
      </c>
      <c r="B33" s="36"/>
      <c r="C33" s="36"/>
      <c r="D33" s="36"/>
      <c r="E33" s="37"/>
      <c r="F33" s="38"/>
      <c r="G33" s="38"/>
      <c r="H33" s="6"/>
      <c r="I33" s="6"/>
      <c r="J33" s="6" t="s">
        <v>56</v>
      </c>
      <c r="K33" s="6"/>
      <c r="L33" s="6" t="s">
        <v>57</v>
      </c>
      <c r="M33" s="6"/>
      <c r="N33" s="40"/>
      <c r="O33" s="6"/>
      <c r="P33" s="36"/>
    </row>
    <row r="34" spans="1:17">
      <c r="A34" s="45"/>
      <c r="B34" s="45"/>
      <c r="C34" s="45"/>
      <c r="D34" s="45"/>
      <c r="E34" s="46"/>
      <c r="F34" s="47"/>
      <c r="G34" s="47"/>
      <c r="H34" s="48"/>
      <c r="I34" s="48"/>
      <c r="J34" s="49">
        <v>-5</v>
      </c>
      <c r="K34" s="48"/>
      <c r="L34" s="50" t="s">
        <v>58</v>
      </c>
      <c r="M34" s="48"/>
      <c r="N34" s="51"/>
      <c r="O34" s="48"/>
      <c r="P34" s="45"/>
    </row>
    <row r="35" spans="1:17">
      <c r="A35" s="36"/>
      <c r="B35" s="36"/>
      <c r="C35" s="36"/>
      <c r="D35" s="36"/>
      <c r="E35" s="37"/>
      <c r="F35" s="38"/>
      <c r="G35" s="38"/>
      <c r="H35" s="6"/>
      <c r="I35" s="6"/>
      <c r="J35" s="6"/>
      <c r="K35" s="6"/>
      <c r="L35" s="6"/>
      <c r="M35" s="6"/>
      <c r="N35" s="40"/>
      <c r="O35" s="6"/>
      <c r="P35" s="36"/>
    </row>
    <row r="36" spans="1:17">
      <c r="A36" s="36" t="s">
        <v>102</v>
      </c>
      <c r="B36" s="36"/>
      <c r="C36" s="36" t="s">
        <v>22</v>
      </c>
      <c r="D36" s="36"/>
      <c r="E36" s="37">
        <v>-12</v>
      </c>
      <c r="F36" s="38"/>
      <c r="G36" s="38">
        <v>12</v>
      </c>
      <c r="H36" s="6"/>
      <c r="I36" s="6"/>
      <c r="J36" s="6" t="s">
        <v>59</v>
      </c>
      <c r="K36" s="6"/>
      <c r="L36" s="6" t="s">
        <v>43</v>
      </c>
      <c r="M36" s="6"/>
      <c r="N36" s="40" t="s">
        <v>60</v>
      </c>
      <c r="O36" s="6"/>
      <c r="P36" s="41">
        <f>10^((G36-E36)/10)</f>
        <v>251.18864315095806</v>
      </c>
    </row>
    <row r="37" spans="1:17">
      <c r="A37" s="36"/>
      <c r="B37" s="36"/>
      <c r="C37" s="36"/>
      <c r="D37" s="36"/>
      <c r="E37" s="37"/>
      <c r="F37" s="38"/>
      <c r="G37" s="38"/>
      <c r="H37" s="6"/>
      <c r="I37" s="6"/>
      <c r="J37" s="6">
        <v>9</v>
      </c>
      <c r="K37" s="6"/>
      <c r="L37" s="6" t="s">
        <v>61</v>
      </c>
      <c r="M37" s="6"/>
      <c r="N37" s="40"/>
      <c r="O37" s="6"/>
      <c r="P37" s="36"/>
    </row>
    <row r="38" spans="1:17">
      <c r="A38" s="36"/>
      <c r="B38" s="36"/>
      <c r="C38" s="36"/>
      <c r="D38" s="36"/>
      <c r="E38" s="37"/>
      <c r="F38" s="38"/>
      <c r="G38" s="38"/>
      <c r="H38" s="6"/>
      <c r="I38" s="6"/>
      <c r="J38" s="6" t="s">
        <v>62</v>
      </c>
      <c r="K38" s="6"/>
      <c r="L38" s="6" t="s">
        <v>63</v>
      </c>
      <c r="M38" s="6"/>
      <c r="N38" s="40"/>
      <c r="O38" s="6"/>
      <c r="P38" s="36"/>
    </row>
    <row r="39" spans="1:17">
      <c r="A39" s="36"/>
      <c r="B39" s="36"/>
      <c r="C39" s="36"/>
      <c r="D39" s="36"/>
      <c r="E39" s="37"/>
      <c r="F39" s="38"/>
      <c r="G39" s="38"/>
      <c r="H39" s="6"/>
      <c r="I39" s="6"/>
      <c r="J39" s="52">
        <v>-3</v>
      </c>
      <c r="K39" s="6"/>
      <c r="L39" s="53" t="s">
        <v>29</v>
      </c>
      <c r="M39" s="6"/>
      <c r="N39" s="40"/>
      <c r="O39" s="6"/>
      <c r="P39" s="36"/>
    </row>
    <row r="40" spans="1:17">
      <c r="A40" s="22"/>
      <c r="B40" s="22"/>
      <c r="C40" s="22"/>
      <c r="D40" s="22"/>
      <c r="E40" s="23"/>
      <c r="F40" s="24"/>
      <c r="G40" s="24"/>
      <c r="H40" s="25"/>
      <c r="I40" s="25"/>
      <c r="J40" s="43"/>
      <c r="K40" s="25"/>
      <c r="L40" s="44"/>
      <c r="M40" s="25"/>
      <c r="N40" s="27"/>
      <c r="O40" s="25"/>
      <c r="P40" s="22"/>
    </row>
    <row r="41" spans="1:17" s="61" customFormat="1">
      <c r="A41" s="54"/>
      <c r="B41" s="54"/>
      <c r="C41" s="54"/>
      <c r="D41" s="54"/>
      <c r="E41" s="55"/>
      <c r="F41" s="56"/>
      <c r="G41" s="56"/>
      <c r="H41" s="57"/>
      <c r="I41" s="57"/>
      <c r="J41" s="58"/>
      <c r="K41" s="57"/>
      <c r="L41" s="57"/>
      <c r="M41" s="57"/>
      <c r="N41" s="59"/>
      <c r="O41" s="57"/>
      <c r="P41" s="54"/>
      <c r="Q41" s="60"/>
    </row>
    <row r="42" spans="1:17" s="61" customFormat="1">
      <c r="A42" s="62" t="s">
        <v>103</v>
      </c>
      <c r="B42" s="62"/>
      <c r="C42" s="62" t="s">
        <v>22</v>
      </c>
      <c r="D42" s="62"/>
      <c r="E42" s="63">
        <v>-17</v>
      </c>
      <c r="F42" s="64"/>
      <c r="G42" s="64">
        <v>8</v>
      </c>
      <c r="H42" s="65"/>
      <c r="I42" s="65"/>
      <c r="J42" s="66">
        <v>8</v>
      </c>
      <c r="K42" s="65"/>
      <c r="L42" s="65" t="s">
        <v>64</v>
      </c>
      <c r="M42" s="65"/>
      <c r="N42" s="67" t="s">
        <v>65</v>
      </c>
      <c r="O42" s="65"/>
      <c r="P42" s="41">
        <f>10^((G42-E42)/10)</f>
        <v>316.22776601683825</v>
      </c>
      <c r="Q42" s="60"/>
    </row>
    <row r="43" spans="1:17" s="61" customFormat="1">
      <c r="A43" s="68"/>
      <c r="B43" s="68"/>
      <c r="C43" s="68"/>
      <c r="D43" s="68"/>
      <c r="E43" s="69"/>
      <c r="F43" s="70"/>
      <c r="G43" s="70"/>
      <c r="H43" s="71"/>
      <c r="I43" s="71"/>
      <c r="J43" s="72"/>
      <c r="K43" s="71"/>
      <c r="L43" s="71"/>
      <c r="M43" s="71"/>
      <c r="N43" s="73"/>
      <c r="O43" s="71"/>
      <c r="P43" s="68"/>
      <c r="Q43" s="60"/>
    </row>
    <row r="44" spans="1:17" s="61" customFormat="1">
      <c r="A44" s="54"/>
      <c r="B44" s="54"/>
      <c r="C44" s="54"/>
      <c r="D44" s="54"/>
      <c r="E44" s="55"/>
      <c r="F44" s="56"/>
      <c r="G44" s="56"/>
      <c r="H44" s="57"/>
      <c r="I44" s="57"/>
      <c r="J44" s="58"/>
      <c r="K44" s="57"/>
      <c r="L44" s="57"/>
      <c r="M44" s="57"/>
      <c r="N44" s="59"/>
      <c r="O44" s="57"/>
      <c r="P44" s="54"/>
      <c r="Q44" s="60"/>
    </row>
    <row r="45" spans="1:17" s="61" customFormat="1">
      <c r="A45" s="74" t="s">
        <v>104</v>
      </c>
      <c r="B45" s="62"/>
      <c r="C45" s="62" t="s">
        <v>22</v>
      </c>
      <c r="D45" s="62"/>
      <c r="E45" s="63">
        <v>-17</v>
      </c>
      <c r="F45" s="64"/>
      <c r="G45" s="64">
        <v>10</v>
      </c>
      <c r="H45" s="65"/>
      <c r="I45" s="65"/>
      <c r="J45" s="66">
        <v>10</v>
      </c>
      <c r="K45" s="65"/>
      <c r="L45" s="65" t="s">
        <v>66</v>
      </c>
      <c r="M45" s="65"/>
      <c r="N45" s="67" t="s">
        <v>67</v>
      </c>
      <c r="O45" s="65"/>
      <c r="P45" s="41">
        <f>10^((G45-E45)/10)</f>
        <v>501.18723362727269</v>
      </c>
      <c r="Q45" s="60"/>
    </row>
    <row r="46" spans="1:17" s="61" customFormat="1">
      <c r="A46" s="62"/>
      <c r="B46" s="62"/>
      <c r="C46" s="62"/>
      <c r="D46" s="62"/>
      <c r="E46" s="63"/>
      <c r="F46" s="64"/>
      <c r="G46" s="64"/>
      <c r="H46" s="65"/>
      <c r="I46" s="65"/>
      <c r="J46" s="65" t="s">
        <v>68</v>
      </c>
      <c r="K46" s="65"/>
      <c r="L46" s="65" t="s">
        <v>69</v>
      </c>
      <c r="M46" s="65"/>
      <c r="N46" s="67"/>
      <c r="O46" s="65"/>
      <c r="P46" s="62"/>
      <c r="Q46" s="60"/>
    </row>
    <row r="47" spans="1:17" s="61" customFormat="1">
      <c r="A47" s="62"/>
      <c r="B47" s="62"/>
      <c r="C47" s="62"/>
      <c r="D47" s="62"/>
      <c r="E47" s="63"/>
      <c r="F47" s="64"/>
      <c r="G47" s="64"/>
      <c r="H47" s="65"/>
      <c r="I47" s="65"/>
      <c r="J47" s="66">
        <v>-9</v>
      </c>
      <c r="K47" s="65"/>
      <c r="L47" s="75" t="s">
        <v>70</v>
      </c>
      <c r="M47" s="65"/>
      <c r="N47" s="67"/>
      <c r="O47" s="65"/>
      <c r="P47" s="62"/>
      <c r="Q47" s="60"/>
    </row>
    <row r="48" spans="1:17" s="61" customFormat="1">
      <c r="A48" s="68"/>
      <c r="B48" s="68"/>
      <c r="C48" s="68"/>
      <c r="D48" s="68"/>
      <c r="E48" s="69"/>
      <c r="F48" s="70"/>
      <c r="G48" s="70"/>
      <c r="H48" s="71"/>
      <c r="I48" s="71"/>
      <c r="J48" s="72"/>
      <c r="K48" s="71"/>
      <c r="L48" s="71"/>
      <c r="M48" s="71"/>
      <c r="N48" s="73"/>
      <c r="O48" s="71"/>
      <c r="P48" s="68"/>
      <c r="Q48" s="60"/>
    </row>
    <row r="49" spans="1:17" s="61" customFormat="1">
      <c r="A49" s="54"/>
      <c r="B49" s="54"/>
      <c r="C49" s="54"/>
      <c r="D49" s="54"/>
      <c r="E49" s="55"/>
      <c r="F49" s="56"/>
      <c r="G49" s="56"/>
      <c r="H49" s="57"/>
      <c r="I49" s="57"/>
      <c r="J49" s="58"/>
      <c r="K49" s="57"/>
      <c r="L49" s="57"/>
      <c r="M49" s="57"/>
      <c r="N49" s="59"/>
      <c r="O49" s="57"/>
      <c r="P49" s="54"/>
      <c r="Q49" s="60"/>
    </row>
    <row r="50" spans="1:17" s="61" customFormat="1">
      <c r="A50" s="62" t="s">
        <v>105</v>
      </c>
      <c r="B50" s="62"/>
      <c r="C50" s="62" t="s">
        <v>22</v>
      </c>
      <c r="D50" s="62"/>
      <c r="E50" s="63">
        <v>-7</v>
      </c>
      <c r="F50" s="64"/>
      <c r="G50" s="64">
        <v>18</v>
      </c>
      <c r="H50" s="65"/>
      <c r="I50" s="65"/>
      <c r="J50" s="66">
        <v>18</v>
      </c>
      <c r="K50" s="65"/>
      <c r="L50" s="65" t="s">
        <v>66</v>
      </c>
      <c r="M50" s="65"/>
      <c r="N50" s="67" t="s">
        <v>71</v>
      </c>
      <c r="O50" s="65"/>
      <c r="P50" s="41">
        <f>10^((G50-E50)/10)</f>
        <v>316.22776601683825</v>
      </c>
      <c r="Q50" s="60"/>
    </row>
    <row r="51" spans="1:17" s="61" customFormat="1">
      <c r="A51" s="62"/>
      <c r="B51" s="62"/>
      <c r="C51" s="62"/>
      <c r="D51" s="62"/>
      <c r="E51" s="63"/>
      <c r="F51" s="64"/>
      <c r="G51" s="64"/>
      <c r="H51" s="65"/>
      <c r="I51" s="65"/>
      <c r="J51" s="60" t="s">
        <v>49</v>
      </c>
      <c r="K51" s="65"/>
      <c r="L51" s="65" t="s">
        <v>72</v>
      </c>
      <c r="M51" s="65"/>
      <c r="N51" s="67"/>
      <c r="O51" s="65"/>
      <c r="P51" s="62"/>
      <c r="Q51" s="60"/>
    </row>
    <row r="52" spans="1:17" s="61" customFormat="1">
      <c r="A52" s="62"/>
      <c r="B52" s="62"/>
      <c r="C52" s="62"/>
      <c r="D52" s="62"/>
      <c r="E52" s="63"/>
      <c r="F52" s="64"/>
      <c r="G52" s="64"/>
      <c r="H52" s="65"/>
      <c r="I52" s="65"/>
      <c r="J52" s="66">
        <v>-4</v>
      </c>
      <c r="K52" s="65"/>
      <c r="L52" s="75" t="s">
        <v>73</v>
      </c>
      <c r="M52" s="65"/>
      <c r="N52" s="67"/>
      <c r="O52" s="65"/>
      <c r="P52" s="62"/>
      <c r="Q52" s="60"/>
    </row>
    <row r="53" spans="1:17" s="61" customFormat="1">
      <c r="A53" s="68"/>
      <c r="B53" s="68"/>
      <c r="C53" s="68"/>
      <c r="D53" s="68"/>
      <c r="E53" s="69"/>
      <c r="F53" s="70"/>
      <c r="G53" s="70"/>
      <c r="H53" s="71"/>
      <c r="I53" s="71"/>
      <c r="J53" s="72"/>
      <c r="K53" s="71"/>
      <c r="L53" s="71"/>
      <c r="M53" s="71"/>
      <c r="N53" s="73"/>
      <c r="O53" s="71"/>
      <c r="P53" s="68"/>
      <c r="Q53" s="60"/>
    </row>
    <row r="54" spans="1:17" s="61" customFormat="1">
      <c r="A54" s="54"/>
      <c r="B54" s="54"/>
      <c r="C54" s="54"/>
      <c r="D54" s="54"/>
      <c r="E54" s="55"/>
      <c r="F54" s="56"/>
      <c r="G54" s="56"/>
      <c r="H54" s="57"/>
      <c r="I54" s="57"/>
      <c r="J54" s="58"/>
      <c r="K54" s="57"/>
      <c r="L54" s="57"/>
      <c r="M54" s="57"/>
      <c r="N54" s="59"/>
      <c r="O54" s="57"/>
      <c r="P54" s="54"/>
      <c r="Q54" s="60"/>
    </row>
    <row r="55" spans="1:17" s="61" customFormat="1" ht="15.6">
      <c r="A55" s="62" t="s">
        <v>74</v>
      </c>
      <c r="B55" s="62"/>
      <c r="C55" s="62" t="s">
        <v>22</v>
      </c>
      <c r="D55" s="62"/>
      <c r="E55" s="63">
        <v>-7</v>
      </c>
      <c r="F55" s="64"/>
      <c r="G55" s="64">
        <v>18</v>
      </c>
      <c r="H55" s="65"/>
      <c r="I55" s="76"/>
      <c r="J55" s="66">
        <v>18</v>
      </c>
      <c r="K55" s="65"/>
      <c r="L55" s="65" t="s">
        <v>66</v>
      </c>
      <c r="M55" s="65"/>
      <c r="N55" s="67" t="s">
        <v>71</v>
      </c>
      <c r="O55" s="65"/>
      <c r="P55" s="41">
        <f>10^((G55-E55)/10)</f>
        <v>316.22776601683825</v>
      </c>
      <c r="Q55" s="60"/>
    </row>
    <row r="56" spans="1:17" s="61" customFormat="1" ht="15.6">
      <c r="A56" s="62"/>
      <c r="B56" s="62"/>
      <c r="C56" s="62"/>
      <c r="D56" s="62"/>
      <c r="E56" s="63"/>
      <c r="F56" s="64"/>
      <c r="G56" s="64"/>
      <c r="H56" s="65"/>
      <c r="I56" s="76"/>
      <c r="J56" s="60" t="s">
        <v>49</v>
      </c>
      <c r="K56" s="65"/>
      <c r="L56" s="65" t="s">
        <v>72</v>
      </c>
      <c r="M56" s="65"/>
      <c r="N56" s="67"/>
      <c r="O56" s="65"/>
      <c r="P56" s="62"/>
      <c r="Q56" s="60"/>
    </row>
    <row r="57" spans="1:17" s="61" customFormat="1" ht="15.6">
      <c r="A57" s="62"/>
      <c r="B57" s="62"/>
      <c r="C57" s="62"/>
      <c r="D57" s="62"/>
      <c r="E57" s="63"/>
      <c r="F57" s="64"/>
      <c r="G57" s="64"/>
      <c r="H57" s="65"/>
      <c r="I57" s="76"/>
      <c r="J57" s="66">
        <v>-4</v>
      </c>
      <c r="K57" s="65"/>
      <c r="L57" s="75" t="s">
        <v>73</v>
      </c>
      <c r="M57" s="65"/>
      <c r="N57" s="67"/>
      <c r="O57" s="65"/>
      <c r="P57" s="62"/>
      <c r="Q57" s="60"/>
    </row>
    <row r="58" spans="1:17" s="61" customFormat="1" ht="15.6">
      <c r="A58" s="62"/>
      <c r="B58" s="62"/>
      <c r="C58" s="62"/>
      <c r="D58" s="62"/>
      <c r="E58" s="63"/>
      <c r="F58" s="64"/>
      <c r="G58" s="64"/>
      <c r="H58" s="65"/>
      <c r="I58" s="76"/>
      <c r="J58" s="77"/>
      <c r="K58" s="77"/>
      <c r="L58" s="77"/>
      <c r="M58" s="65"/>
      <c r="N58" s="67"/>
      <c r="O58" s="65"/>
      <c r="P58" s="62"/>
      <c r="Q58" s="60"/>
    </row>
    <row r="59" spans="1:17" s="61" customFormat="1">
      <c r="A59" s="78"/>
      <c r="B59" s="78"/>
      <c r="C59" s="78"/>
      <c r="D59" s="78"/>
      <c r="E59" s="79"/>
      <c r="F59" s="80"/>
      <c r="G59" s="80"/>
      <c r="H59" s="34"/>
      <c r="I59" s="34"/>
      <c r="J59" s="81"/>
      <c r="K59" s="34"/>
      <c r="L59" s="34"/>
      <c r="M59" s="34"/>
      <c r="N59" s="82"/>
      <c r="O59" s="34"/>
      <c r="P59" s="78"/>
      <c r="Q59" s="60"/>
    </row>
    <row r="60" spans="1:17" s="61" customFormat="1">
      <c r="A60" s="83" t="s">
        <v>75</v>
      </c>
      <c r="B60" s="83"/>
      <c r="C60" s="83" t="s">
        <v>22</v>
      </c>
      <c r="D60" s="83"/>
      <c r="E60" s="84">
        <v>-23</v>
      </c>
      <c r="F60" s="85"/>
      <c r="G60" s="85">
        <v>0</v>
      </c>
      <c r="H60" s="60"/>
      <c r="I60" s="60"/>
      <c r="J60" s="86">
        <v>0</v>
      </c>
      <c r="K60" s="60"/>
      <c r="L60" s="60" t="s">
        <v>64</v>
      </c>
      <c r="M60" s="60"/>
      <c r="N60" s="87" t="s">
        <v>65</v>
      </c>
      <c r="O60" s="60"/>
      <c r="P60" s="41">
        <f>10^((G60-E60)/10)</f>
        <v>199.52623149688802</v>
      </c>
      <c r="Q60" s="60"/>
    </row>
    <row r="61" spans="1:17" s="61" customFormat="1">
      <c r="A61" s="88"/>
      <c r="B61" s="88"/>
      <c r="C61" s="88"/>
      <c r="D61" s="88"/>
      <c r="E61" s="89"/>
      <c r="F61" s="90"/>
      <c r="G61" s="90"/>
      <c r="H61" s="91"/>
      <c r="I61" s="91"/>
      <c r="J61" s="92"/>
      <c r="K61" s="91"/>
      <c r="L61" s="91"/>
      <c r="M61" s="91"/>
      <c r="N61" s="93"/>
      <c r="O61" s="91"/>
      <c r="P61" s="88"/>
      <c r="Q61" s="60"/>
    </row>
    <row r="62" spans="1:17" s="61" customFormat="1">
      <c r="A62" s="78"/>
      <c r="B62" s="78"/>
      <c r="C62" s="78"/>
      <c r="D62" s="78"/>
      <c r="E62" s="79"/>
      <c r="F62" s="80"/>
      <c r="G62" s="80"/>
      <c r="H62" s="34"/>
      <c r="I62" s="34"/>
      <c r="J62" s="81"/>
      <c r="K62" s="34"/>
      <c r="L62" s="34"/>
      <c r="M62" s="34"/>
      <c r="N62" s="82"/>
      <c r="O62" s="34"/>
      <c r="P62" s="78"/>
      <c r="Q62" s="60"/>
    </row>
    <row r="63" spans="1:17" s="61" customFormat="1">
      <c r="A63" s="83" t="s">
        <v>76</v>
      </c>
      <c r="B63" s="83"/>
      <c r="C63" s="83" t="s">
        <v>22</v>
      </c>
      <c r="D63" s="83"/>
      <c r="E63" s="84">
        <v>-13</v>
      </c>
      <c r="F63" s="85"/>
      <c r="G63" s="85">
        <v>12</v>
      </c>
      <c r="H63" s="60"/>
      <c r="I63" s="60"/>
      <c r="J63" s="86" t="s">
        <v>59</v>
      </c>
      <c r="K63" s="60"/>
      <c r="L63" s="60" t="s">
        <v>43</v>
      </c>
      <c r="M63" s="60"/>
      <c r="N63" s="67" t="s">
        <v>60</v>
      </c>
      <c r="O63" s="60"/>
      <c r="P63" s="41">
        <f>10^((G63-E63)/10)</f>
        <v>316.22776601683825</v>
      </c>
      <c r="Q63" s="60"/>
    </row>
    <row r="64" spans="1:17" s="61" customFormat="1">
      <c r="A64" s="88" t="s">
        <v>8</v>
      </c>
      <c r="B64" s="88"/>
      <c r="C64" s="88"/>
      <c r="D64" s="88"/>
      <c r="E64" s="89"/>
      <c r="F64" s="90"/>
      <c r="G64" s="90"/>
      <c r="H64" s="91"/>
      <c r="I64" s="91"/>
      <c r="J64" s="92">
        <v>-1</v>
      </c>
      <c r="K64" s="91"/>
      <c r="L64" s="94" t="s">
        <v>77</v>
      </c>
      <c r="M64" s="91"/>
      <c r="N64" s="93" t="s">
        <v>8</v>
      </c>
      <c r="O64" s="91"/>
      <c r="P64" s="88"/>
      <c r="Q64" s="60"/>
    </row>
    <row r="65" spans="1:17">
      <c r="A65" s="28"/>
      <c r="B65" s="28"/>
      <c r="C65" s="28"/>
      <c r="D65" s="28"/>
      <c r="E65" s="29"/>
      <c r="F65" s="30"/>
      <c r="G65" s="30"/>
      <c r="H65" s="31"/>
      <c r="I65" s="31"/>
      <c r="J65" s="95"/>
      <c r="K65" s="31"/>
      <c r="L65" s="31"/>
      <c r="M65" s="31"/>
      <c r="N65" s="35"/>
      <c r="O65" s="31"/>
      <c r="P65" s="28"/>
    </row>
    <row r="66" spans="1:17">
      <c r="A66" s="36" t="s">
        <v>78</v>
      </c>
      <c r="B66" s="36"/>
      <c r="C66" s="36" t="s">
        <v>22</v>
      </c>
      <c r="D66" s="36"/>
      <c r="E66" s="37">
        <v>-19</v>
      </c>
      <c r="F66" s="38"/>
      <c r="G66" s="38">
        <v>6</v>
      </c>
      <c r="H66" s="6"/>
      <c r="I66" s="6"/>
      <c r="J66" s="52">
        <v>6</v>
      </c>
      <c r="K66" s="6"/>
      <c r="L66" s="6" t="s">
        <v>43</v>
      </c>
      <c r="M66" s="6"/>
      <c r="N66" s="67" t="s">
        <v>79</v>
      </c>
      <c r="O66" s="6"/>
      <c r="P66" s="41">
        <f>10^((G66-E66)/10)</f>
        <v>316.22776601683825</v>
      </c>
    </row>
    <row r="67" spans="1:17">
      <c r="A67" s="22" t="s">
        <v>8</v>
      </c>
      <c r="B67" s="22"/>
      <c r="C67" s="22"/>
      <c r="D67" s="22"/>
      <c r="E67" s="23"/>
      <c r="F67" s="24"/>
      <c r="G67" s="24"/>
      <c r="H67" s="25"/>
      <c r="I67" s="25"/>
      <c r="J67" s="43">
        <v>-1</v>
      </c>
      <c r="K67" s="25"/>
      <c r="L67" s="44" t="s">
        <v>80</v>
      </c>
      <c r="M67" s="25"/>
      <c r="N67" s="27" t="s">
        <v>8</v>
      </c>
      <c r="O67" s="25"/>
      <c r="P67" s="22"/>
    </row>
    <row r="68" spans="1:17">
      <c r="A68" s="36"/>
      <c r="B68" s="36"/>
      <c r="C68" s="36"/>
      <c r="D68" s="36"/>
      <c r="E68" s="37"/>
      <c r="F68" s="38"/>
      <c r="G68" s="38"/>
      <c r="H68" s="6"/>
      <c r="I68" s="6"/>
      <c r="J68" s="52"/>
      <c r="K68" s="6"/>
      <c r="L68" s="6"/>
      <c r="M68" s="6"/>
      <c r="N68" s="40"/>
      <c r="O68" s="6"/>
      <c r="P68" s="36"/>
    </row>
    <row r="69" spans="1:17">
      <c r="A69" s="36" t="s">
        <v>81</v>
      </c>
      <c r="B69" s="36"/>
      <c r="C69" s="36" t="s">
        <v>22</v>
      </c>
      <c r="D69" s="36"/>
      <c r="E69" s="37">
        <v>-25</v>
      </c>
      <c r="F69" s="38"/>
      <c r="G69" s="38">
        <v>3.5</v>
      </c>
      <c r="H69" s="6"/>
      <c r="I69" s="6"/>
      <c r="J69" s="52">
        <v>3.5</v>
      </c>
      <c r="K69" s="6"/>
      <c r="L69" s="6" t="s">
        <v>64</v>
      </c>
      <c r="M69" s="6"/>
      <c r="N69" s="40" t="s">
        <v>65</v>
      </c>
      <c r="O69" s="6"/>
      <c r="P69" s="41">
        <f>10^((G69-E69)/10)</f>
        <v>707.94578438413873</v>
      </c>
    </row>
    <row r="70" spans="1:17">
      <c r="A70" s="36"/>
      <c r="B70" s="36"/>
      <c r="C70" s="36"/>
      <c r="D70" s="36"/>
      <c r="E70" s="37"/>
      <c r="F70" s="38"/>
      <c r="G70" s="38"/>
      <c r="H70" s="6"/>
      <c r="I70" s="6"/>
      <c r="J70" s="52"/>
      <c r="K70" s="6"/>
      <c r="L70" s="6"/>
      <c r="M70" s="6"/>
      <c r="N70" s="40"/>
      <c r="O70" s="6"/>
      <c r="P70" s="36"/>
    </row>
    <row r="71" spans="1:17" s="103" customFormat="1">
      <c r="A71" s="96"/>
      <c r="B71" s="96"/>
      <c r="C71" s="96"/>
      <c r="D71" s="96"/>
      <c r="E71" s="97"/>
      <c r="F71" s="98"/>
      <c r="G71" s="98"/>
      <c r="H71" s="99"/>
      <c r="I71" s="99"/>
      <c r="J71" s="100"/>
      <c r="K71" s="99"/>
      <c r="L71" s="99"/>
      <c r="M71" s="99"/>
      <c r="N71" s="101"/>
      <c r="O71" s="99"/>
      <c r="P71" s="96"/>
      <c r="Q71" s="102"/>
    </row>
    <row r="72" spans="1:17" s="103" customFormat="1">
      <c r="A72" s="104" t="s">
        <v>82</v>
      </c>
      <c r="B72" s="104"/>
      <c r="C72" s="104" t="s">
        <v>22</v>
      </c>
      <c r="D72" s="104"/>
      <c r="E72" s="105">
        <v>-4</v>
      </c>
      <c r="F72" s="106"/>
      <c r="G72" s="106">
        <v>20</v>
      </c>
      <c r="H72" s="102"/>
      <c r="I72" s="102"/>
      <c r="J72" s="102">
        <v>20</v>
      </c>
      <c r="K72" s="102"/>
      <c r="L72" s="102" t="s">
        <v>43</v>
      </c>
      <c r="M72" s="102"/>
      <c r="N72" s="107" t="s">
        <v>83</v>
      </c>
      <c r="O72" s="102"/>
      <c r="P72" s="41">
        <f>10^((G72-E72)/10)</f>
        <v>251.18864315095806</v>
      </c>
      <c r="Q72" s="102"/>
    </row>
    <row r="73" spans="1:17" s="103" customFormat="1">
      <c r="A73" s="104" t="s">
        <v>8</v>
      </c>
      <c r="B73" s="104"/>
      <c r="C73" s="104"/>
      <c r="D73" s="104"/>
      <c r="E73" s="105"/>
      <c r="F73" s="106"/>
      <c r="G73" s="106"/>
      <c r="H73" s="102"/>
      <c r="I73" s="102"/>
      <c r="J73" s="6" t="s">
        <v>49</v>
      </c>
      <c r="K73" s="102"/>
      <c r="L73" s="102" t="s">
        <v>50</v>
      </c>
      <c r="M73" s="102"/>
      <c r="N73" s="107"/>
      <c r="O73" s="102"/>
      <c r="P73" s="104"/>
      <c r="Q73" s="102"/>
    </row>
    <row r="74" spans="1:17" s="103" customFormat="1">
      <c r="A74" s="108"/>
      <c r="B74" s="108"/>
      <c r="C74" s="108"/>
      <c r="D74" s="108"/>
      <c r="E74" s="109"/>
      <c r="F74" s="110"/>
      <c r="G74" s="110"/>
      <c r="H74" s="111"/>
      <c r="I74" s="111"/>
      <c r="J74" s="112">
        <v>-3</v>
      </c>
      <c r="K74" s="111"/>
      <c r="L74" s="113" t="s">
        <v>84</v>
      </c>
      <c r="M74" s="111"/>
      <c r="N74" s="114"/>
      <c r="O74" s="111"/>
      <c r="P74" s="108"/>
      <c r="Q74" s="102"/>
    </row>
    <row r="75" spans="1:17" s="103" customFormat="1">
      <c r="A75" s="96"/>
      <c r="B75" s="96"/>
      <c r="C75" s="96"/>
      <c r="D75" s="96"/>
      <c r="E75" s="97"/>
      <c r="F75" s="98"/>
      <c r="G75" s="98"/>
      <c r="H75" s="99"/>
      <c r="I75" s="99"/>
      <c r="J75" s="99"/>
      <c r="K75" s="99"/>
      <c r="L75" s="99"/>
      <c r="M75" s="99"/>
      <c r="N75" s="101"/>
      <c r="O75" s="99"/>
      <c r="P75" s="96"/>
      <c r="Q75" s="102"/>
    </row>
    <row r="76" spans="1:17" s="103" customFormat="1">
      <c r="A76" s="104" t="s">
        <v>85</v>
      </c>
      <c r="B76" s="104"/>
      <c r="C76" s="104" t="s">
        <v>22</v>
      </c>
      <c r="D76" s="104"/>
      <c r="E76" s="105">
        <v>-7</v>
      </c>
      <c r="F76" s="106"/>
      <c r="G76" s="106">
        <v>17</v>
      </c>
      <c r="H76" s="102"/>
      <c r="I76" s="102"/>
      <c r="J76" s="102">
        <v>17</v>
      </c>
      <c r="K76" s="102"/>
      <c r="L76" s="102" t="s">
        <v>43</v>
      </c>
      <c r="M76" s="102"/>
      <c r="N76" s="107" t="s">
        <v>86</v>
      </c>
      <c r="O76" s="102"/>
      <c r="P76" s="41">
        <f>10^((G76-E76)/10)</f>
        <v>251.18864315095806</v>
      </c>
      <c r="Q76" s="102"/>
    </row>
    <row r="77" spans="1:17" s="103" customFormat="1">
      <c r="A77" s="104"/>
      <c r="B77" s="104"/>
      <c r="C77" s="104"/>
      <c r="D77" s="104"/>
      <c r="E77" s="105"/>
      <c r="F77" s="106"/>
      <c r="G77" s="106"/>
      <c r="H77" s="102"/>
      <c r="I77" s="102"/>
      <c r="J77" s="6" t="s">
        <v>49</v>
      </c>
      <c r="K77" s="102"/>
      <c r="L77" s="115" t="s">
        <v>72</v>
      </c>
      <c r="M77" s="102"/>
      <c r="N77" s="107"/>
      <c r="O77" s="102"/>
      <c r="P77" s="104"/>
      <c r="Q77" s="102"/>
    </row>
    <row r="78" spans="1:17" s="103" customFormat="1">
      <c r="A78" s="108"/>
      <c r="B78" s="108"/>
      <c r="C78" s="108"/>
      <c r="D78" s="108"/>
      <c r="E78" s="109"/>
      <c r="F78" s="110"/>
      <c r="G78" s="110"/>
      <c r="H78" s="111"/>
      <c r="I78" s="111"/>
      <c r="J78" s="112">
        <v>-4</v>
      </c>
      <c r="K78" s="111"/>
      <c r="L78" s="116" t="s">
        <v>73</v>
      </c>
      <c r="M78" s="111"/>
      <c r="N78" s="114"/>
      <c r="O78" s="111"/>
      <c r="P78" s="108"/>
      <c r="Q78" s="102"/>
    </row>
    <row r="79" spans="1:17" s="103" customFormat="1">
      <c r="A79" s="96"/>
      <c r="B79" s="96"/>
      <c r="C79" s="96"/>
      <c r="D79" s="96"/>
      <c r="E79" s="97"/>
      <c r="F79" s="98"/>
      <c r="G79" s="98"/>
      <c r="H79" s="99"/>
      <c r="I79" s="99"/>
      <c r="J79" s="99"/>
      <c r="K79" s="99"/>
      <c r="L79" s="99"/>
      <c r="M79" s="99"/>
      <c r="N79" s="101"/>
      <c r="O79" s="99"/>
      <c r="P79" s="96"/>
      <c r="Q79" s="102"/>
    </row>
    <row r="80" spans="1:17" s="103" customFormat="1">
      <c r="A80" s="104" t="s">
        <v>87</v>
      </c>
      <c r="B80" s="104"/>
      <c r="C80" s="104" t="s">
        <v>22</v>
      </c>
      <c r="D80" s="104"/>
      <c r="E80" s="105">
        <v>-12.5</v>
      </c>
      <c r="F80" s="106"/>
      <c r="G80" s="106">
        <v>11.5</v>
      </c>
      <c r="H80" s="102"/>
      <c r="I80" s="102"/>
      <c r="J80" s="102">
        <v>11.5</v>
      </c>
      <c r="K80" s="102"/>
      <c r="L80" s="102" t="s">
        <v>43</v>
      </c>
      <c r="M80" s="102"/>
      <c r="N80" s="107" t="s">
        <v>88</v>
      </c>
      <c r="O80" s="102"/>
      <c r="P80" s="41">
        <f>10^((G80-E80)/10)</f>
        <v>251.18864315095806</v>
      </c>
      <c r="Q80" s="102"/>
    </row>
    <row r="81" spans="1:17" s="103" customFormat="1">
      <c r="A81" s="104" t="s">
        <v>8</v>
      </c>
      <c r="B81" s="104"/>
      <c r="C81" s="104"/>
      <c r="D81" s="104"/>
      <c r="E81" s="105"/>
      <c r="F81" s="106"/>
      <c r="G81" s="106"/>
      <c r="H81" s="102"/>
      <c r="I81" s="102"/>
      <c r="J81" s="6" t="s">
        <v>62</v>
      </c>
      <c r="K81" s="102"/>
      <c r="L81" s="102" t="s">
        <v>89</v>
      </c>
      <c r="M81" s="102"/>
      <c r="N81" s="107"/>
      <c r="O81" s="102"/>
      <c r="P81" s="104"/>
      <c r="Q81" s="102"/>
    </row>
    <row r="82" spans="1:17" s="103" customFormat="1">
      <c r="A82" s="108"/>
      <c r="B82" s="108"/>
      <c r="C82" s="108"/>
      <c r="D82" s="108"/>
      <c r="E82" s="109"/>
      <c r="F82" s="110"/>
      <c r="G82" s="110"/>
      <c r="H82" s="111"/>
      <c r="I82" s="111"/>
      <c r="J82" s="112">
        <v>-3</v>
      </c>
      <c r="K82" s="111"/>
      <c r="L82" s="113" t="s">
        <v>29</v>
      </c>
      <c r="M82" s="111"/>
      <c r="N82" s="114"/>
      <c r="O82" s="111"/>
      <c r="P82" s="108"/>
      <c r="Q82" s="102"/>
    </row>
    <row r="83" spans="1:17">
      <c r="A83" s="28"/>
      <c r="B83" s="28"/>
      <c r="C83" s="28"/>
      <c r="D83" s="28"/>
      <c r="E83" s="29"/>
      <c r="F83" s="30"/>
      <c r="G83" s="30"/>
      <c r="H83" s="31"/>
      <c r="I83" s="31"/>
      <c r="J83" s="95"/>
      <c r="K83" s="31"/>
      <c r="L83" s="31"/>
      <c r="M83" s="31"/>
      <c r="N83" s="35"/>
      <c r="O83" s="31"/>
      <c r="P83" s="28"/>
    </row>
    <row r="84" spans="1:17">
      <c r="A84" s="36" t="s">
        <v>90</v>
      </c>
      <c r="B84" s="36"/>
      <c r="C84" s="36" t="s">
        <v>22</v>
      </c>
      <c r="D84" s="36"/>
      <c r="E84" s="37">
        <v>-13</v>
      </c>
      <c r="F84" s="38"/>
      <c r="G84" s="38">
        <v>12</v>
      </c>
      <c r="H84" s="6"/>
      <c r="I84" s="6"/>
      <c r="J84" s="52" t="s">
        <v>59</v>
      </c>
      <c r="K84" s="6"/>
      <c r="L84" s="6" t="s">
        <v>43</v>
      </c>
      <c r="M84" s="6"/>
      <c r="N84" s="40" t="s">
        <v>60</v>
      </c>
      <c r="O84" s="6"/>
      <c r="P84" s="41">
        <f>10^((G84-E84)/10)</f>
        <v>316.22776601683825</v>
      </c>
    </row>
    <row r="85" spans="1:17">
      <c r="A85" s="22" t="s">
        <v>8</v>
      </c>
      <c r="B85" s="22"/>
      <c r="C85" s="22"/>
      <c r="D85" s="22"/>
      <c r="E85" s="23"/>
      <c r="F85" s="24"/>
      <c r="G85" s="24"/>
      <c r="H85" s="25"/>
      <c r="I85" s="25"/>
      <c r="J85" s="43">
        <v>-1</v>
      </c>
      <c r="K85" s="25"/>
      <c r="L85" s="44" t="s">
        <v>77</v>
      </c>
      <c r="M85" s="25"/>
      <c r="N85" s="27" t="s">
        <v>8</v>
      </c>
      <c r="O85" s="25"/>
      <c r="P85" s="22"/>
    </row>
    <row r="86" spans="1:17" ht="16.2">
      <c r="A86" s="28"/>
      <c r="B86" s="117"/>
      <c r="C86" s="117"/>
      <c r="D86" s="117"/>
      <c r="E86" s="118"/>
      <c r="F86" s="119"/>
      <c r="G86" s="119"/>
      <c r="H86" s="120"/>
      <c r="I86" s="120"/>
      <c r="J86" s="6"/>
      <c r="K86" s="6"/>
      <c r="L86" s="121"/>
      <c r="M86" s="6"/>
      <c r="N86" s="40"/>
      <c r="O86" s="6"/>
      <c r="P86" s="36"/>
    </row>
    <row r="87" spans="1:17" ht="16.2">
      <c r="A87" s="36" t="s">
        <v>91</v>
      </c>
      <c r="B87" s="122"/>
      <c r="C87" s="122" t="s">
        <v>22</v>
      </c>
      <c r="D87" s="122"/>
      <c r="E87" s="123">
        <v>-13</v>
      </c>
      <c r="F87" s="124"/>
      <c r="G87" s="124">
        <v>12</v>
      </c>
      <c r="H87" s="125"/>
      <c r="I87" s="125"/>
      <c r="J87" s="52" t="s">
        <v>59</v>
      </c>
      <c r="K87" s="6"/>
      <c r="L87" s="6" t="s">
        <v>43</v>
      </c>
      <c r="M87" s="6"/>
      <c r="N87" s="67" t="s">
        <v>60</v>
      </c>
      <c r="O87" s="6"/>
      <c r="P87" s="41">
        <f>10^((G87-E87)/10)</f>
        <v>316.22776601683825</v>
      </c>
    </row>
    <row r="88" spans="1:17" ht="16.2">
      <c r="A88" s="36"/>
      <c r="B88" s="122"/>
      <c r="C88" s="122"/>
      <c r="D88" s="122"/>
      <c r="E88" s="123"/>
      <c r="F88" s="124"/>
      <c r="G88" s="124"/>
      <c r="H88" s="125"/>
      <c r="I88" s="125"/>
      <c r="J88" s="52">
        <v>-1</v>
      </c>
      <c r="K88" s="6"/>
      <c r="L88" s="53" t="s">
        <v>77</v>
      </c>
      <c r="M88" s="6"/>
      <c r="N88" s="126"/>
      <c r="O88" s="6"/>
      <c r="P88" s="36"/>
    </row>
    <row r="89" spans="1:17" ht="16.2">
      <c r="A89" s="45"/>
      <c r="B89" s="127"/>
      <c r="C89" s="127"/>
      <c r="D89" s="127"/>
      <c r="E89" s="128"/>
      <c r="F89" s="129"/>
      <c r="G89" s="129"/>
      <c r="H89" s="130"/>
      <c r="I89" s="130"/>
      <c r="J89" s="130"/>
      <c r="K89" s="130"/>
      <c r="L89" s="131"/>
      <c r="M89" s="48"/>
      <c r="N89" s="93" t="s">
        <v>8</v>
      </c>
      <c r="O89" s="48"/>
      <c r="P89" s="45"/>
    </row>
    <row r="90" spans="1:17" ht="16.2">
      <c r="A90" s="28"/>
      <c r="B90" s="117"/>
      <c r="C90" s="117"/>
      <c r="D90" s="117"/>
      <c r="E90" s="118"/>
      <c r="F90" s="119"/>
      <c r="G90" s="119"/>
      <c r="H90" s="120"/>
      <c r="I90" s="120"/>
      <c r="J90" s="6"/>
      <c r="K90" s="6"/>
      <c r="L90" s="121"/>
      <c r="M90" s="6"/>
      <c r="N90" s="35"/>
      <c r="O90" s="6"/>
      <c r="P90" s="36"/>
    </row>
    <row r="91" spans="1:17" ht="16.2">
      <c r="A91" s="36" t="s">
        <v>92</v>
      </c>
      <c r="B91" s="122"/>
      <c r="C91" s="122" t="s">
        <v>22</v>
      </c>
      <c r="D91" s="122"/>
      <c r="E91" s="37">
        <v>-19</v>
      </c>
      <c r="F91" s="38"/>
      <c r="G91" s="38">
        <v>6</v>
      </c>
      <c r="H91" s="125"/>
      <c r="I91" s="125"/>
      <c r="J91" s="52">
        <v>6</v>
      </c>
      <c r="K91" s="6"/>
      <c r="L91" s="6" t="s">
        <v>43</v>
      </c>
      <c r="M91" s="6"/>
      <c r="N91" s="67" t="s">
        <v>79</v>
      </c>
      <c r="O91" s="6"/>
      <c r="P91" s="41">
        <f>10^((G91-E91)/10)</f>
        <v>316.22776601683825</v>
      </c>
    </row>
    <row r="92" spans="1:17" ht="16.2">
      <c r="A92" s="36"/>
      <c r="B92" s="122"/>
      <c r="C92" s="122"/>
      <c r="D92" s="122"/>
      <c r="E92" s="123"/>
      <c r="F92" s="124"/>
      <c r="G92" s="124"/>
      <c r="H92" s="125"/>
      <c r="I92" s="125"/>
      <c r="J92" s="52">
        <v>-1</v>
      </c>
      <c r="K92" s="6"/>
      <c r="L92" s="53" t="s">
        <v>80</v>
      </c>
      <c r="M92" s="6"/>
      <c r="N92" s="126"/>
      <c r="O92" s="6"/>
      <c r="P92" s="36"/>
    </row>
    <row r="93" spans="1:17" ht="16.2">
      <c r="A93" s="45"/>
      <c r="B93" s="127"/>
      <c r="C93" s="127"/>
      <c r="D93" s="127"/>
      <c r="E93" s="128"/>
      <c r="F93" s="129"/>
      <c r="G93" s="129"/>
      <c r="H93" s="130"/>
      <c r="I93" s="130"/>
      <c r="J93" s="130"/>
      <c r="K93" s="130"/>
      <c r="L93" s="131"/>
      <c r="M93" s="48"/>
      <c r="N93" s="27" t="s">
        <v>8</v>
      </c>
      <c r="O93" s="48"/>
      <c r="P93" s="45"/>
    </row>
    <row r="94" spans="1:17" ht="16.2">
      <c r="A94" s="28"/>
      <c r="B94" s="117"/>
      <c r="C94" s="54"/>
      <c r="D94" s="54"/>
      <c r="E94" s="55"/>
      <c r="F94" s="56"/>
      <c r="G94" s="56"/>
      <c r="H94" s="57"/>
      <c r="I94" s="57"/>
      <c r="J94" s="132"/>
      <c r="K94" s="65"/>
      <c r="L94" s="65"/>
      <c r="M94" s="6"/>
      <c r="N94" s="40"/>
      <c r="O94" s="6"/>
      <c r="P94" s="36"/>
    </row>
    <row r="95" spans="1:17" ht="16.2">
      <c r="A95" s="36" t="s">
        <v>93</v>
      </c>
      <c r="B95" s="122"/>
      <c r="C95" s="62" t="s">
        <v>22</v>
      </c>
      <c r="D95" s="62"/>
      <c r="E95" s="63">
        <v>-7</v>
      </c>
      <c r="F95" s="64"/>
      <c r="G95" s="64">
        <v>18</v>
      </c>
      <c r="H95" s="65"/>
      <c r="I95" s="76"/>
      <c r="J95" s="66">
        <v>18</v>
      </c>
      <c r="K95" s="65"/>
      <c r="L95" s="65" t="s">
        <v>66</v>
      </c>
      <c r="M95" s="6"/>
      <c r="N95" s="67" t="s">
        <v>94</v>
      </c>
      <c r="O95" s="6"/>
      <c r="P95" s="41">
        <f>10^((G95-E95)/10)</f>
        <v>316.22776601683825</v>
      </c>
    </row>
    <row r="96" spans="1:17" ht="16.2">
      <c r="A96" s="36"/>
      <c r="B96" s="122"/>
      <c r="C96" s="62"/>
      <c r="D96" s="62"/>
      <c r="E96" s="63"/>
      <c r="F96" s="64"/>
      <c r="G96" s="64"/>
      <c r="H96" s="65"/>
      <c r="I96" s="76"/>
      <c r="J96" s="60" t="s">
        <v>49</v>
      </c>
      <c r="K96" s="65"/>
      <c r="L96" s="65" t="s">
        <v>72</v>
      </c>
      <c r="M96" s="6"/>
      <c r="N96" s="40"/>
      <c r="O96" s="6"/>
      <c r="P96" s="36"/>
    </row>
    <row r="97" spans="1:16" ht="16.2">
      <c r="A97" s="45"/>
      <c r="B97" s="127"/>
      <c r="C97" s="133"/>
      <c r="D97" s="133"/>
      <c r="E97" s="134"/>
      <c r="F97" s="135"/>
      <c r="G97" s="135"/>
      <c r="H97" s="136"/>
      <c r="I97" s="137"/>
      <c r="J97" s="49">
        <f>41-25*LOG(63)</f>
        <v>-3.983513736339539</v>
      </c>
      <c r="K97" s="48"/>
      <c r="L97" s="138" t="s">
        <v>73</v>
      </c>
      <c r="M97" s="48"/>
      <c r="N97" s="51"/>
      <c r="O97" s="48"/>
      <c r="P97" s="45"/>
    </row>
    <row r="98" spans="1:16" ht="16.2">
      <c r="A98" s="28"/>
      <c r="B98" s="117"/>
      <c r="C98" s="54"/>
      <c r="D98" s="54"/>
      <c r="E98" s="55"/>
      <c r="F98" s="56"/>
      <c r="G98" s="56"/>
      <c r="H98" s="57"/>
      <c r="I98" s="57"/>
      <c r="J98" s="132"/>
      <c r="K98" s="65"/>
      <c r="L98" s="65"/>
      <c r="M98" s="6"/>
      <c r="N98" s="40"/>
      <c r="O98" s="6"/>
      <c r="P98" s="36"/>
    </row>
    <row r="99" spans="1:16" ht="16.2">
      <c r="A99" s="36" t="s">
        <v>95</v>
      </c>
      <c r="B99" s="122"/>
      <c r="C99" s="62" t="s">
        <v>22</v>
      </c>
      <c r="D99" s="62"/>
      <c r="E99" s="63">
        <v>-15.5</v>
      </c>
      <c r="F99" s="64"/>
      <c r="G99" s="64">
        <v>11.5</v>
      </c>
      <c r="H99" s="65"/>
      <c r="I99" s="76"/>
      <c r="J99" s="66">
        <v>11.5</v>
      </c>
      <c r="K99" s="65"/>
      <c r="L99" s="65" t="s">
        <v>96</v>
      </c>
      <c r="M99" s="6"/>
      <c r="N99" s="67" t="s">
        <v>88</v>
      </c>
      <c r="O99" s="6"/>
      <c r="P99" s="41">
        <f>10^((G99-E99)/10)</f>
        <v>501.18723362727269</v>
      </c>
    </row>
    <row r="100" spans="1:16" ht="16.2">
      <c r="A100" s="36"/>
      <c r="B100" s="122"/>
      <c r="C100" s="62"/>
      <c r="D100" s="62"/>
      <c r="E100" s="63"/>
      <c r="F100" s="64"/>
      <c r="G100" s="64"/>
      <c r="H100" s="65"/>
      <c r="I100" s="76"/>
      <c r="J100" s="60" t="s">
        <v>97</v>
      </c>
      <c r="K100" s="65"/>
      <c r="L100" s="65" t="s">
        <v>98</v>
      </c>
      <c r="M100" s="6"/>
      <c r="N100" s="40"/>
      <c r="O100" s="6"/>
      <c r="P100" s="36"/>
    </row>
    <row r="101" spans="1:16" ht="16.2">
      <c r="A101" s="36"/>
      <c r="B101" s="122"/>
      <c r="C101" s="62"/>
      <c r="D101" s="62"/>
      <c r="E101" s="63"/>
      <c r="F101" s="64"/>
      <c r="G101" s="64"/>
      <c r="H101" s="65"/>
      <c r="I101" s="76"/>
      <c r="J101" s="60">
        <v>-2</v>
      </c>
      <c r="K101" s="65"/>
      <c r="L101" s="53" t="s">
        <v>99</v>
      </c>
      <c r="M101" s="6"/>
      <c r="N101" s="40"/>
      <c r="O101" s="6"/>
      <c r="P101" s="36"/>
    </row>
    <row r="102" spans="1:16" ht="16.2">
      <c r="A102" s="45"/>
      <c r="B102" s="127"/>
      <c r="C102" s="133"/>
      <c r="D102" s="133"/>
      <c r="E102" s="134"/>
      <c r="F102" s="135"/>
      <c r="G102" s="135"/>
      <c r="H102" s="136"/>
      <c r="I102" s="137"/>
      <c r="J102" s="139"/>
      <c r="K102" s="139"/>
      <c r="L102" s="139"/>
      <c r="M102" s="48"/>
      <c r="N102" s="51"/>
      <c r="O102" s="47"/>
      <c r="P102" s="45"/>
    </row>
    <row r="104" spans="1:16" s="6" customFormat="1">
      <c r="A104" s="3"/>
      <c r="B104" s="3"/>
      <c r="C104" s="39"/>
      <c r="D104" s="5"/>
      <c r="E104" s="4"/>
      <c r="F104" s="3"/>
      <c r="G104" s="3"/>
      <c r="H104" s="3"/>
      <c r="I104" s="3"/>
      <c r="J104" s="5"/>
      <c r="K104" s="3"/>
      <c r="L104" s="3"/>
      <c r="M104" s="3"/>
      <c r="N104" s="3"/>
      <c r="O104" s="3"/>
      <c r="P104" s="3"/>
    </row>
  </sheetData>
  <pageMargins left="0.74803149606299213" right="0.74803149606299213" top="0.98425196850393704" bottom="0.98425196850393704" header="0.51181102362204722" footer="0.51181102362204722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LES, MES param</vt:lpstr>
    </vt:vector>
  </TitlesOfParts>
  <Company>Inmarsat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Inmarsat</dc:creator>
  <cp:lastModifiedBy>Inmarsat</cp:lastModifiedBy>
  <cp:lastPrinted>2016-07-05T12:30:03Z</cp:lastPrinted>
  <dcterms:created xsi:type="dcterms:W3CDTF">2016-07-05T08:45:19Z</dcterms:created>
  <dcterms:modified xsi:type="dcterms:W3CDTF">2016-07-05T12:30:07Z</dcterms:modified>
</cp:coreProperties>
</file>